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qualcomm-my.sharepoint.com/personal/fmacias_qti_qualcomm_com/Documents/Documents/Workspace/3GPP-NR/R5-102/ready/38.533 10.3.1.3+11.4.1.3 TT/"/>
    </mc:Choice>
  </mc:AlternateContent>
  <xr:revisionPtr revIDLastSave="35" documentId="13_ncr:1_{EA17C0BE-5009-4939-ABC1-77F8820E9825}" xr6:coauthVersionLast="47" xr6:coauthVersionMax="47" xr10:uidLastSave="{C65AB19A-D449-4EB6-9592-4C61C928A32F}"/>
  <bookViews>
    <workbookView xWindow="-38520" yWindow="-120" windowWidth="38640" windowHeight="21120" tabRatio="809" activeTab="1" xr2:uid="{00000000-000D-0000-FFFF-FFFF00000000}"/>
  </bookViews>
  <sheets>
    <sheet name="Template" sheetId="2" r:id="rId1"/>
    <sheet name="11.4.1.3-1" sheetId="11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54" i="11" l="1"/>
  <c r="L57" i="11"/>
  <c r="K54" i="11"/>
  <c r="K57" i="11"/>
  <c r="J54" i="11"/>
  <c r="J57" i="11" s="1"/>
  <c r="I54" i="11"/>
  <c r="I57" i="11" s="1"/>
  <c r="H54" i="11"/>
  <c r="H57" i="11" s="1"/>
  <c r="D53" i="11"/>
  <c r="D57" i="11" s="1"/>
  <c r="C53" i="11"/>
  <c r="C57" i="11" s="1"/>
  <c r="M40" i="11"/>
  <c r="C40" i="11"/>
  <c r="Q36" i="11"/>
  <c r="P36" i="11"/>
  <c r="M36" i="11"/>
  <c r="H36" i="11"/>
  <c r="R36" i="11"/>
  <c r="R70" i="11"/>
  <c r="D36" i="11"/>
  <c r="C36" i="11"/>
  <c r="Q28" i="11"/>
  <c r="Q40" i="11"/>
  <c r="P28" i="11"/>
  <c r="P40" i="11"/>
  <c r="O28" i="11"/>
  <c r="O36" i="11" s="1"/>
  <c r="N28" i="11"/>
  <c r="N36" i="11" s="1"/>
  <c r="L27" i="11"/>
  <c r="L36" i="11" s="1"/>
  <c r="V36" i="11" s="1"/>
  <c r="V70" i="11" s="1"/>
  <c r="K27" i="11"/>
  <c r="K36" i="11"/>
  <c r="J27" i="11"/>
  <c r="J36" i="11"/>
  <c r="I27" i="11"/>
  <c r="I36" i="11" s="1"/>
  <c r="L26" i="11"/>
  <c r="K26" i="11"/>
  <c r="J26" i="11"/>
  <c r="I26" i="11"/>
  <c r="G25" i="11"/>
  <c r="G36" i="11"/>
  <c r="F25" i="11"/>
  <c r="F36" i="11" s="1"/>
  <c r="U36" i="11" s="1"/>
  <c r="U70" i="11" s="1"/>
  <c r="E25" i="11"/>
  <c r="E36" i="11"/>
  <c r="D25" i="11"/>
  <c r="G24" i="11"/>
  <c r="G40" i="11" s="1"/>
  <c r="F24" i="11"/>
  <c r="F40" i="11" s="1"/>
  <c r="E24" i="11"/>
  <c r="E40" i="11"/>
  <c r="D24" i="11"/>
  <c r="D40" i="11" s="1"/>
  <c r="H16" i="11"/>
  <c r="D16" i="11"/>
  <c r="C16" i="11"/>
  <c r="C18" i="11" s="1"/>
  <c r="G8" i="11"/>
  <c r="G53" i="11" s="1"/>
  <c r="G57" i="11" s="1"/>
  <c r="F8" i="11"/>
  <c r="F53" i="11" s="1"/>
  <c r="F57" i="11" s="1"/>
  <c r="E8" i="11"/>
  <c r="E53" i="11"/>
  <c r="E57" i="11" s="1"/>
  <c r="J60" i="11" s="1"/>
  <c r="D8" i="11"/>
  <c r="I16" i="11" s="1"/>
  <c r="G7" i="11"/>
  <c r="F7" i="11"/>
  <c r="E7" i="11"/>
  <c r="D7" i="11"/>
  <c r="G6" i="11"/>
  <c r="F6" i="11"/>
  <c r="E6" i="11"/>
  <c r="D6" i="11"/>
  <c r="G5" i="11"/>
  <c r="F5" i="11"/>
  <c r="E5" i="11"/>
  <c r="D5" i="11"/>
  <c r="J16" i="11"/>
  <c r="E16" i="11"/>
  <c r="E18" i="11" s="1"/>
  <c r="K16" i="11"/>
  <c r="F16" i="11"/>
  <c r="J39" i="11"/>
  <c r="J40" i="11" s="1"/>
  <c r="I39" i="11" l="1"/>
  <c r="I40" i="11" s="1"/>
  <c r="G16" i="11"/>
  <c r="J17" i="11"/>
  <c r="F18" i="11"/>
  <c r="H17" i="11"/>
  <c r="D60" i="11"/>
  <c r="K60" i="11"/>
  <c r="F60" i="11"/>
  <c r="S36" i="11"/>
  <c r="S70" i="11" s="1"/>
  <c r="T36" i="11"/>
  <c r="T70" i="11" s="1"/>
  <c r="C60" i="11"/>
  <c r="H60" i="11"/>
  <c r="I17" i="11"/>
  <c r="E60" i="11"/>
  <c r="J61" i="11" s="1"/>
  <c r="J70" i="11" s="1"/>
  <c r="K17" i="11"/>
  <c r="I60" i="11"/>
  <c r="H39" i="11"/>
  <c r="H40" i="11" s="1"/>
  <c r="R40" i="11" s="1"/>
  <c r="R74" i="11" s="1"/>
  <c r="G60" i="11"/>
  <c r="D18" i="11"/>
  <c r="L60" i="11"/>
  <c r="L16" i="11"/>
  <c r="N40" i="11"/>
  <c r="S40" i="11" s="1"/>
  <c r="S74" i="11" s="1"/>
  <c r="O40" i="11"/>
  <c r="T40" i="11" s="1"/>
  <c r="T74" i="11" s="1"/>
  <c r="K39" i="11"/>
  <c r="K40" i="11" s="1"/>
  <c r="U40" i="11" s="1"/>
  <c r="U74" i="11" s="1"/>
  <c r="J69" i="11" l="1"/>
  <c r="J71" i="11"/>
  <c r="G62" i="11"/>
  <c r="G74" i="11" s="1"/>
  <c r="L61" i="11"/>
  <c r="L70" i="11" s="1"/>
  <c r="F62" i="11"/>
  <c r="F74" i="11" s="1"/>
  <c r="K61" i="11"/>
  <c r="K70" i="11" s="1"/>
  <c r="C62" i="11"/>
  <c r="C74" i="11" s="1"/>
  <c r="H61" i="11"/>
  <c r="H70" i="11" s="1"/>
  <c r="I61" i="11"/>
  <c r="I70" i="11" s="1"/>
  <c r="D62" i="11"/>
  <c r="D74" i="11" s="1"/>
  <c r="E62" i="11"/>
  <c r="E74" i="11" s="1"/>
  <c r="L39" i="11"/>
  <c r="L40" i="11" s="1"/>
  <c r="V40" i="11" s="1"/>
  <c r="V74" i="11" s="1"/>
  <c r="L17" i="11"/>
  <c r="G18" i="11"/>
  <c r="D73" i="11" l="1"/>
  <c r="D75" i="11"/>
  <c r="L71" i="11"/>
  <c r="L69" i="11"/>
  <c r="H71" i="11"/>
  <c r="H69" i="11"/>
  <c r="G75" i="11"/>
  <c r="G73" i="11"/>
  <c r="F73" i="11"/>
  <c r="F75" i="11"/>
  <c r="C75" i="11"/>
  <c r="C73" i="11"/>
  <c r="I69" i="11"/>
  <c r="I71" i="11"/>
  <c r="E73" i="11"/>
  <c r="E75" i="11"/>
  <c r="K71" i="11"/>
  <c r="K69" i="11"/>
</calcChain>
</file>

<file path=xl/sharedStrings.xml><?xml version="1.0" encoding="utf-8"?>
<sst xmlns="http://schemas.openxmlformats.org/spreadsheetml/2006/main" count="222" uniqueCount="88">
  <si>
    <t>Comment</t>
  </si>
  <si>
    <t>Units</t>
  </si>
  <si>
    <t>dBm/15kHz</t>
  </si>
  <si>
    <t>Es/Noc</t>
  </si>
  <si>
    <t>dB</t>
  </si>
  <si>
    <t>dB/dB</t>
  </si>
  <si>
    <t>+/-dB</t>
  </si>
  <si>
    <t>Re-derived parameters</t>
  </si>
  <si>
    <t>Proposed values</t>
  </si>
  <si>
    <t>Value modified by Test Tolerance</t>
  </si>
  <si>
    <t>Applied offset (Test Tolerance)</t>
  </si>
  <si>
    <t>a) Original specified key parameters</t>
  </si>
  <si>
    <t>Test requirement settings</t>
  </si>
  <si>
    <t>Do the controlled parameters meet the requirements?</t>
  </si>
  <si>
    <t>Yes</t>
  </si>
  <si>
    <t>Test cases</t>
  </si>
  <si>
    <t>Test case</t>
  </si>
  <si>
    <t>Company</t>
  </si>
  <si>
    <t>Uncertainty</t>
  </si>
  <si>
    <t>Change record</t>
  </si>
  <si>
    <t>b) Derived parameters</t>
  </si>
  <si>
    <t>Absolute power, linear</t>
  </si>
  <si>
    <t>c) Uncertainties</t>
    <phoneticPr fontId="2" type="noConversion"/>
  </si>
  <si>
    <t>Noc absolute level uncertainty</t>
    <phoneticPr fontId="2" type="noConversion"/>
  </si>
  <si>
    <t>d) Controlled parameters critical to verdict</t>
    <phoneticPr fontId="2" type="noConversion"/>
  </si>
  <si>
    <t>e) Determine parameters to offset</t>
    <phoneticPr fontId="2" type="noConversion"/>
  </si>
  <si>
    <t>f) Parameters modified by Test Tolerances</t>
    <phoneticPr fontId="2" type="noConversion"/>
  </si>
  <si>
    <t>Absolute power, linear</t>
    <phoneticPr fontId="2" type="noConversion"/>
  </si>
  <si>
    <t>By inspection</t>
  </si>
  <si>
    <t>For Io level range check</t>
  </si>
  <si>
    <t>Template</t>
  </si>
  <si>
    <t>AWGN</t>
  </si>
  <si>
    <t>Io, nominal in Ch BW</t>
  </si>
  <si>
    <t>The following RRM Test cases in 38.533 are based on this template:</t>
  </si>
  <si>
    <t>Subcarrier spacing</t>
  </si>
  <si>
    <t>kHz</t>
  </si>
  <si>
    <t>Channel bandwidth</t>
  </si>
  <si>
    <t>MHz</t>
  </si>
  <si>
    <t>Noc</t>
  </si>
  <si>
    <t>dBm/Ch BW</t>
  </si>
  <si>
    <t>pW/SCS</t>
  </si>
  <si>
    <t>SSB Es/Iot to be within range</t>
  </si>
  <si>
    <t>Io to be within range</t>
  </si>
  <si>
    <t>Test system</t>
  </si>
  <si>
    <t>RBs in Channel bandwidth</t>
  </si>
  <si>
    <t>T1</t>
  </si>
  <si>
    <t>T2</t>
  </si>
  <si>
    <t>For calculating sensitivity factors</t>
  </si>
  <si>
    <t>SSB Es/Iot, nominal</t>
  </si>
  <si>
    <t>For SSB Es/Iot range check</t>
  </si>
  <si>
    <t>Calculated from linear powers and by inspection</t>
  </si>
  <si>
    <t>T3</t>
  </si>
  <si>
    <r>
      <t>Noc level uncertainty over PRBs #RB</t>
    </r>
    <r>
      <rPr>
        <vertAlign val="subscript"/>
        <sz val="10"/>
        <rFont val="Arial"/>
        <family val="2"/>
      </rPr>
      <t>J-J+19</t>
    </r>
  </si>
  <si>
    <t>Es/Noc uncertainty</t>
    <phoneticPr fontId="2" type="noConversion"/>
  </si>
  <si>
    <r>
      <t>Es/Noc uncertainty over PRBs #RB</t>
    </r>
    <r>
      <rPr>
        <vertAlign val="subscript"/>
        <sz val="10"/>
        <rFont val="Arial"/>
        <family val="2"/>
      </rPr>
      <t>J-J+19</t>
    </r>
  </si>
  <si>
    <t>Template is for intra-frequency measurement</t>
    <phoneticPr fontId="2" type="noConversion"/>
  </si>
  <si>
    <t>Propagation</t>
    <phoneticPr fontId="13" type="noConversion"/>
  </si>
  <si>
    <t>Fading profile uncertainty</t>
    <phoneticPr fontId="13" type="noConversion"/>
  </si>
  <si>
    <t xml:space="preserve">g) Check controlled parameters Min/Max </t>
  </si>
  <si>
    <t>Source and Reference</t>
    <phoneticPr fontId="13" type="noConversion"/>
  </si>
  <si>
    <t>Uncertainty</t>
    <phoneticPr fontId="13" type="noConversion"/>
  </si>
  <si>
    <t>SSB index 0</t>
  </si>
  <si>
    <t>SSB index 0 SSB Es/Iot sensitivity factor</t>
  </si>
  <si>
    <t>SSB index 0 SSB Es/Iot effect</t>
  </si>
  <si>
    <t>SSB index 0 SSB Es/Iot minimum</t>
  </si>
  <si>
    <t>SSB index 0 SSB Es/Iot nominal</t>
  </si>
  <si>
    <t>SSB index 0 SSB Es/Iot maximum</t>
  </si>
  <si>
    <t>Requirement</t>
  </si>
  <si>
    <t>Io sensitivity factor</t>
  </si>
  <si>
    <t>Io effect</t>
  </si>
  <si>
    <t>Io minimum</t>
  </si>
  <si>
    <t>Io nominal</t>
  </si>
  <si>
    <t>Io maximum</t>
  </si>
  <si>
    <t>T4</t>
  </si>
  <si>
    <t>T5</t>
  </si>
  <si>
    <r>
      <t>During T1, T2 and T5</t>
    </r>
    <r>
      <rPr>
        <sz val="10"/>
        <rFont val="Arial"/>
        <family val="2"/>
      </rPr>
      <t xml:space="preserve">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increased by an amount sufficient to achieve minimum SNR</t>
    </r>
  </si>
  <si>
    <r>
      <t>During T3</t>
    </r>
    <r>
      <rPr>
        <sz val="10"/>
        <rFont val="Arial"/>
        <family val="2"/>
      </rPr>
      <t xml:space="preserve"> and T4 Es/Noc </t>
    </r>
    <r>
      <rPr>
        <sz val="10"/>
        <rFont val="Arial"/>
        <family val="2"/>
      </rPr>
      <t>is</t>
    </r>
    <r>
      <rPr>
        <sz val="10"/>
        <rFont val="Arial"/>
        <family val="2"/>
      </rPr>
      <t xml:space="preserve"> </t>
    </r>
    <r>
      <rPr>
        <sz val="10"/>
        <rFont val="Arial"/>
        <family val="2"/>
      </rPr>
      <t>de</t>
    </r>
    <r>
      <rPr>
        <sz val="10"/>
        <rFont val="Arial"/>
        <family val="2"/>
      </rPr>
      <t xml:space="preserve">creased by an amount sufficient to achieve </t>
    </r>
    <r>
      <rPr>
        <sz val="10"/>
        <rFont val="Arial"/>
        <family val="2"/>
      </rPr>
      <t>maximum</t>
    </r>
    <r>
      <rPr>
        <sz val="10"/>
        <rFont val="Arial"/>
        <family val="2"/>
      </rPr>
      <t xml:space="preserve"> SNR</t>
    </r>
  </si>
  <si>
    <t>Qualcomm</t>
  </si>
  <si>
    <t>10.3.1.3</t>
  </si>
  <si>
    <t>11.4.1.3</t>
  </si>
  <si>
    <t>38.133 Table A.11.4.1.3.1-1, Config 1</t>
  </si>
  <si>
    <t>38.133 Table A.11.4.1.3.1-3</t>
  </si>
  <si>
    <t>v18.1.0</t>
  </si>
  <si>
    <t>Adapted from 38.533 RRM Test case 6.5.1.2</t>
  </si>
  <si>
    <t>38.533 10.3.1.3+11.4.1.3 TT</t>
  </si>
  <si>
    <t>v16.18.0</t>
  </si>
  <si>
    <t>Ref: TS 38.133 v16.18.0 clause A.11.4.1.3</t>
  </si>
  <si>
    <t>38.101-1 Table 7.4-1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</si>
</sst>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"/>
    <numFmt numFmtId="166" formatCode="0.00_ "/>
  </numFmts>
  <fonts count="16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sz val="10"/>
      <color indexed="22"/>
      <name val="Arial"/>
      <family val="2"/>
    </font>
    <font>
      <b/>
      <i/>
      <sz val="10"/>
      <color indexed="10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9"/>
      <name val="宋体"/>
      <family val="3"/>
      <charset val="134"/>
    </font>
    <font>
      <vertAlign val="subscript"/>
      <sz val="10"/>
      <name val="Arial"/>
      <family val="2"/>
    </font>
    <font>
      <sz val="11"/>
      <color theme="1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5"/>
        <bgColor indexed="64"/>
      </patternFill>
    </fill>
    <fill>
      <patternFill patternType="lightUp"/>
    </fill>
    <fill>
      <patternFill patternType="solid">
        <fgColor rgb="FF92D050"/>
        <bgColor indexed="64"/>
      </patternFill>
    </fill>
    <fill>
      <patternFill patternType="solid">
        <fgColor rgb="FFFFFF99"/>
        <bgColor indexed="64"/>
      </patternFill>
    </fill>
    <fill>
      <patternFill patternType="lightUp">
        <bgColor rgb="FFFFFF99"/>
      </patternFill>
    </fill>
    <fill>
      <patternFill patternType="solid">
        <fgColor theme="0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5" fillId="0" borderId="0">
      <alignment vertical="center"/>
    </xf>
  </cellStyleXfs>
  <cellXfs count="190">
    <xf numFmtId="0" fontId="0" fillId="0" borderId="0" xfId="0"/>
    <xf numFmtId="0" fontId="0" fillId="0" borderId="0" xfId="0" applyAlignment="1">
      <alignment horizontal="left"/>
    </xf>
    <xf numFmtId="0" fontId="6" fillId="0" borderId="0" xfId="0" applyFont="1"/>
    <xf numFmtId="0" fontId="4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1" applyFont="1" applyAlignment="1"/>
    <xf numFmtId="0" fontId="3" fillId="0" borderId="1" xfId="1" applyFont="1" applyBorder="1" applyAlignment="1"/>
    <xf numFmtId="0" fontId="9" fillId="0" borderId="2" xfId="1" applyFont="1" applyBorder="1" applyAlignment="1"/>
    <xf numFmtId="0" fontId="9" fillId="0" borderId="3" xfId="1" applyFont="1" applyBorder="1" applyAlignment="1">
      <alignment horizontal="center"/>
    </xf>
    <xf numFmtId="0" fontId="9" fillId="0" borderId="3" xfId="1" applyFont="1" applyBorder="1" applyAlignment="1"/>
    <xf numFmtId="0" fontId="4" fillId="0" borderId="4" xfId="1" applyFont="1" applyBorder="1" applyAlignment="1">
      <alignment horizontal="left"/>
    </xf>
    <xf numFmtId="0" fontId="1" fillId="0" borderId="5" xfId="1" applyFont="1" applyBorder="1" applyAlignment="1"/>
    <xf numFmtId="0" fontId="4" fillId="0" borderId="6" xfId="1" applyFont="1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9" fillId="0" borderId="0" xfId="1" applyFont="1" applyAlignment="1">
      <alignment horizontal="center"/>
    </xf>
    <xf numFmtId="0" fontId="9" fillId="0" borderId="5" xfId="1" applyFont="1" applyBorder="1" applyAlignment="1"/>
    <xf numFmtId="0" fontId="9" fillId="0" borderId="6" xfId="1" applyFont="1" applyBorder="1" applyAlignment="1">
      <alignment horizontal="center"/>
    </xf>
    <xf numFmtId="0" fontId="9" fillId="0" borderId="7" xfId="1" applyFont="1" applyBorder="1" applyAlignment="1">
      <alignment horizontal="left"/>
    </xf>
    <xf numFmtId="2" fontId="9" fillId="0" borderId="0" xfId="1" applyNumberFormat="1" applyFont="1" applyAlignment="1">
      <alignment horizontal="center"/>
    </xf>
    <xf numFmtId="2" fontId="1" fillId="0" borderId="0" xfId="1" applyNumberFormat="1" applyFont="1" applyAlignment="1">
      <alignment horizontal="center"/>
    </xf>
    <xf numFmtId="0" fontId="1" fillId="0" borderId="0" xfId="1" applyFont="1" applyAlignment="1">
      <alignment horizontal="center"/>
    </xf>
    <xf numFmtId="0" fontId="9" fillId="0" borderId="2" xfId="1" applyFont="1" applyBorder="1" applyAlignment="1">
      <alignment horizontal="center"/>
    </xf>
    <xf numFmtId="0" fontId="3" fillId="0" borderId="5" xfId="1" applyFont="1" applyBorder="1" applyAlignment="1"/>
    <xf numFmtId="164" fontId="9" fillId="0" borderId="0" xfId="1" applyNumberFormat="1" applyFont="1" applyAlignment="1">
      <alignment horizontal="center"/>
    </xf>
    <xf numFmtId="0" fontId="9" fillId="0" borderId="5" xfId="1" applyFont="1" applyBorder="1" applyAlignment="1">
      <alignment horizontal="left"/>
    </xf>
    <xf numFmtId="2" fontId="4" fillId="0" borderId="0" xfId="1" applyNumberFormat="1" applyFont="1" applyAlignment="1">
      <alignment horizontal="center"/>
    </xf>
    <xf numFmtId="0" fontId="2" fillId="2" borderId="5" xfId="1" applyFont="1" applyFill="1" applyBorder="1" applyAlignment="1"/>
    <xf numFmtId="0" fontId="1" fillId="2" borderId="0" xfId="1" applyFont="1" applyFill="1" applyAlignment="1">
      <alignment horizontal="center"/>
    </xf>
    <xf numFmtId="164" fontId="1" fillId="2" borderId="5" xfId="1" applyNumberFormat="1" applyFont="1" applyFill="1" applyBorder="1" applyAlignment="1">
      <alignment horizontal="center"/>
    </xf>
    <xf numFmtId="0" fontId="8" fillId="2" borderId="5" xfId="1" applyFont="1" applyFill="1" applyBorder="1" applyAlignment="1"/>
    <xf numFmtId="164" fontId="1" fillId="0" borderId="0" xfId="1" applyNumberFormat="1" applyFont="1" applyAlignment="1">
      <alignment horizontal="center"/>
    </xf>
    <xf numFmtId="164" fontId="4" fillId="0" borderId="0" xfId="1" applyNumberFormat="1" applyFont="1" applyAlignment="1">
      <alignment horizontal="center"/>
    </xf>
    <xf numFmtId="0" fontId="1" fillId="0" borderId="0" xfId="1" applyFont="1" applyAlignment="1"/>
    <xf numFmtId="0" fontId="1" fillId="0" borderId="3" xfId="1" applyFont="1" applyBorder="1" applyAlignment="1">
      <alignment horizontal="center"/>
    </xf>
    <xf numFmtId="2" fontId="1" fillId="0" borderId="5" xfId="1" applyNumberFormat="1" applyFont="1" applyBorder="1" applyAlignment="1">
      <alignment horizontal="center"/>
    </xf>
    <xf numFmtId="0" fontId="5" fillId="0" borderId="5" xfId="1" applyFont="1" applyBorder="1" applyAlignment="1"/>
    <xf numFmtId="2" fontId="1" fillId="2" borderId="5" xfId="1" applyNumberFormat="1" applyFont="1" applyFill="1" applyBorder="1" applyAlignment="1">
      <alignment horizontal="center"/>
    </xf>
    <xf numFmtId="0" fontId="4" fillId="3" borderId="8" xfId="1" applyFont="1" applyFill="1" applyBorder="1" applyAlignment="1"/>
    <xf numFmtId="0" fontId="4" fillId="3" borderId="9" xfId="1" applyFont="1" applyFill="1" applyBorder="1" applyAlignment="1"/>
    <xf numFmtId="0" fontId="9" fillId="0" borderId="7" xfId="1" applyFont="1" applyBorder="1" applyAlignment="1"/>
    <xf numFmtId="0" fontId="9" fillId="0" borderId="10" xfId="1" applyFont="1" applyBorder="1" applyAlignment="1">
      <alignment horizontal="left"/>
    </xf>
    <xf numFmtId="2" fontId="9" fillId="0" borderId="7" xfId="1" applyNumberFormat="1" applyFont="1" applyBorder="1" applyAlignment="1">
      <alignment horizontal="left"/>
    </xf>
    <xf numFmtId="0" fontId="4" fillId="0" borderId="3" xfId="1" applyFont="1" applyBorder="1" applyAlignment="1">
      <alignment horizontal="left"/>
    </xf>
    <xf numFmtId="0" fontId="9" fillId="0" borderId="6" xfId="1" applyFont="1" applyBorder="1" applyAlignment="1"/>
    <xf numFmtId="0" fontId="9" fillId="0" borderId="0" xfId="1" applyFont="1" applyAlignment="1">
      <alignment horizontal="left"/>
    </xf>
    <xf numFmtId="0" fontId="1" fillId="0" borderId="10" xfId="1" applyFont="1" applyBorder="1" applyAlignment="1">
      <alignment horizontal="left"/>
    </xf>
    <xf numFmtId="0" fontId="10" fillId="0" borderId="0" xfId="1" applyFont="1" applyAlignment="1"/>
    <xf numFmtId="0" fontId="7" fillId="0" borderId="0" xfId="1" applyFont="1" applyAlignment="1"/>
    <xf numFmtId="0" fontId="10" fillId="0" borderId="3" xfId="1" applyFont="1" applyBorder="1" applyAlignment="1"/>
    <xf numFmtId="164" fontId="11" fillId="0" borderId="8" xfId="1" applyNumberFormat="1" applyFont="1" applyBorder="1" applyAlignment="1">
      <alignment horizontal="center"/>
    </xf>
    <xf numFmtId="0" fontId="9" fillId="0" borderId="11" xfId="1" applyFont="1" applyBorder="1" applyAlignment="1"/>
    <xf numFmtId="165" fontId="1" fillId="0" borderId="5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6" xfId="1" applyNumberFormat="1" applyFont="1" applyBorder="1" applyAlignment="1">
      <alignment horizontal="center"/>
    </xf>
    <xf numFmtId="0" fontId="1" fillId="0" borderId="5" xfId="1" applyFont="1" applyBorder="1" applyAlignment="1">
      <alignment horizontal="center"/>
    </xf>
    <xf numFmtId="0" fontId="1" fillId="0" borderId="9" xfId="1" applyFont="1" applyBorder="1" applyAlignment="1">
      <alignment horizontal="center"/>
    </xf>
    <xf numFmtId="165" fontId="1" fillId="0" borderId="8" xfId="1" applyNumberFormat="1" applyFont="1" applyBorder="1" applyAlignment="1">
      <alignment horizontal="center"/>
    </xf>
    <xf numFmtId="165" fontId="1" fillId="0" borderId="11" xfId="1" applyNumberFormat="1" applyFont="1" applyBorder="1" applyAlignment="1">
      <alignment horizontal="center"/>
    </xf>
    <xf numFmtId="2" fontId="9" fillId="0" borderId="9" xfId="1" applyNumberFormat="1" applyFont="1" applyBorder="1" applyAlignment="1">
      <alignment horizontal="center"/>
    </xf>
    <xf numFmtId="0" fontId="9" fillId="0" borderId="5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9" fillId="0" borderId="9" xfId="1" applyFont="1" applyBorder="1" applyAlignment="1"/>
    <xf numFmtId="0" fontId="7" fillId="0" borderId="8" xfId="1" applyFont="1" applyBorder="1" applyAlignment="1"/>
    <xf numFmtId="0" fontId="9" fillId="0" borderId="11" xfId="1" applyFont="1" applyBorder="1" applyAlignment="1">
      <alignment horizontal="center"/>
    </xf>
    <xf numFmtId="2" fontId="1" fillId="3" borderId="5" xfId="1" applyNumberFormat="1" applyFont="1" applyFill="1" applyBorder="1" applyAlignment="1">
      <alignment horizontal="center"/>
    </xf>
    <xf numFmtId="0" fontId="0" fillId="2" borderId="0" xfId="1" applyFont="1" applyFill="1" applyAlignment="1">
      <alignment horizontal="center"/>
    </xf>
    <xf numFmtId="0" fontId="0" fillId="0" borderId="5" xfId="1" applyFont="1" applyBorder="1" applyAlignment="1"/>
    <xf numFmtId="0" fontId="1" fillId="0" borderId="6" xfId="1" applyFont="1" applyBorder="1" applyAlignment="1">
      <alignment horizontal="center"/>
    </xf>
    <xf numFmtId="0" fontId="0" fillId="0" borderId="6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1" fillId="0" borderId="6" xfId="1" quotePrefix="1" applyFont="1" applyBorder="1" applyAlignment="1">
      <alignment horizontal="center"/>
    </xf>
    <xf numFmtId="0" fontId="1" fillId="0" borderId="11" xfId="1" quotePrefix="1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1" applyFont="1" applyBorder="1" applyAlignment="1">
      <alignment horizontal="left"/>
    </xf>
    <xf numFmtId="0" fontId="4" fillId="0" borderId="2" xfId="1" applyFont="1" applyBorder="1" applyAlignment="1">
      <alignment horizontal="center"/>
    </xf>
    <xf numFmtId="164" fontId="1" fillId="2" borderId="6" xfId="1" applyNumberFormat="1" applyFont="1" applyFill="1" applyBorder="1" applyAlignment="1">
      <alignment horizontal="center"/>
    </xf>
    <xf numFmtId="164" fontId="4" fillId="0" borderId="11" xfId="1" applyNumberFormat="1" applyFont="1" applyBorder="1" applyAlignment="1">
      <alignment horizontal="center"/>
    </xf>
    <xf numFmtId="164" fontId="0" fillId="5" borderId="7" xfId="0" applyNumberFormat="1" applyFill="1" applyBorder="1" applyAlignment="1">
      <alignment horizontal="left"/>
    </xf>
    <xf numFmtId="2" fontId="1" fillId="0" borderId="6" xfId="1" applyNumberFormat="1" applyFont="1" applyBorder="1" applyAlignment="1">
      <alignment horizontal="center"/>
    </xf>
    <xf numFmtId="0" fontId="3" fillId="6" borderId="8" xfId="1" applyFont="1" applyFill="1" applyBorder="1" applyAlignment="1"/>
    <xf numFmtId="0" fontId="9" fillId="6" borderId="11" xfId="1" applyFont="1" applyFill="1" applyBorder="1" applyAlignment="1">
      <alignment horizontal="center"/>
    </xf>
    <xf numFmtId="165" fontId="1" fillId="6" borderId="5" xfId="1" applyNumberFormat="1" applyFont="1" applyFill="1" applyBorder="1" applyAlignment="1">
      <alignment horizontal="center"/>
    </xf>
    <xf numFmtId="0" fontId="4" fillId="0" borderId="8" xfId="1" applyFont="1" applyBorder="1" applyAlignment="1"/>
    <xf numFmtId="164" fontId="9" fillId="0" borderId="6" xfId="1" applyNumberFormat="1" applyFont="1" applyBorder="1" applyAlignment="1">
      <alignment horizontal="center"/>
    </xf>
    <xf numFmtId="2" fontId="9" fillId="0" borderId="6" xfId="1" applyNumberFormat="1" applyFont="1" applyBorder="1" applyAlignment="1">
      <alignment horizontal="center"/>
    </xf>
    <xf numFmtId="0" fontId="4" fillId="0" borderId="7" xfId="1" applyFont="1" applyBorder="1" applyAlignment="1">
      <alignment horizontal="center"/>
    </xf>
    <xf numFmtId="2" fontId="9" fillId="6" borderId="5" xfId="1" applyNumberFormat="1" applyFont="1" applyFill="1" applyBorder="1" applyAlignment="1">
      <alignment horizontal="center"/>
    </xf>
    <xf numFmtId="2" fontId="9" fillId="6" borderId="6" xfId="1" applyNumberFormat="1" applyFont="1" applyFill="1" applyBorder="1" applyAlignment="1">
      <alignment horizontal="center"/>
    </xf>
    <xf numFmtId="0" fontId="9" fillId="0" borderId="8" xfId="1" applyFont="1" applyBorder="1" applyAlignment="1">
      <alignment horizontal="center"/>
    </xf>
    <xf numFmtId="2" fontId="9" fillId="0" borderId="5" xfId="1" applyNumberFormat="1" applyFont="1" applyBorder="1" applyAlignment="1">
      <alignment horizontal="center"/>
    </xf>
    <xf numFmtId="2" fontId="9" fillId="0" borderId="11" xfId="1" applyNumberFormat="1" applyFont="1" applyBorder="1" applyAlignment="1">
      <alignment horizontal="center"/>
    </xf>
    <xf numFmtId="1" fontId="1" fillId="0" borderId="6" xfId="1" applyNumberFormat="1" applyFont="1" applyBorder="1" applyAlignment="1">
      <alignment horizontal="center"/>
    </xf>
    <xf numFmtId="164" fontId="9" fillId="0" borderId="5" xfId="1" applyNumberFormat="1" applyFont="1" applyBorder="1" applyAlignment="1">
      <alignment horizontal="center"/>
    </xf>
    <xf numFmtId="2" fontId="9" fillId="0" borderId="8" xfId="1" applyNumberFormat="1" applyFont="1" applyBorder="1" applyAlignment="1">
      <alignment horizontal="center"/>
    </xf>
    <xf numFmtId="0" fontId="9" fillId="0" borderId="1" xfId="1" applyFont="1" applyBorder="1" applyAlignment="1"/>
    <xf numFmtId="164" fontId="1" fillId="0" borderId="6" xfId="1" applyNumberFormat="1" applyFont="1" applyBorder="1" applyAlignment="1">
      <alignment horizontal="center"/>
    </xf>
    <xf numFmtId="164" fontId="11" fillId="0" borderId="11" xfId="1" applyNumberFormat="1" applyFont="1" applyBorder="1" applyAlignment="1">
      <alignment horizontal="center"/>
    </xf>
    <xf numFmtId="165" fontId="1" fillId="0" borderId="9" xfId="1" applyNumberFormat="1" applyFont="1" applyBorder="1" applyAlignment="1">
      <alignment horizontal="center"/>
    </xf>
    <xf numFmtId="164" fontId="4" fillId="0" borderId="8" xfId="1" applyNumberFormat="1" applyFont="1" applyBorder="1" applyAlignment="1">
      <alignment horizontal="center"/>
    </xf>
    <xf numFmtId="166" fontId="9" fillId="0" borderId="5" xfId="1" applyNumberFormat="1" applyFont="1" applyBorder="1" applyAlignment="1">
      <alignment horizontal="center"/>
    </xf>
    <xf numFmtId="166" fontId="9" fillId="0" borderId="6" xfId="1" applyNumberFormat="1" applyFont="1" applyBorder="1" applyAlignment="1">
      <alignment horizontal="center"/>
    </xf>
    <xf numFmtId="2" fontId="4" fillId="0" borderId="5" xfId="1" applyNumberFormat="1" applyFont="1" applyBorder="1" applyAlignment="1">
      <alignment horizontal="center"/>
    </xf>
    <xf numFmtId="2" fontId="4" fillId="0" borderId="6" xfId="1" applyNumberFormat="1" applyFont="1" applyBorder="1" applyAlignment="1">
      <alignment horizontal="center"/>
    </xf>
    <xf numFmtId="2" fontId="1" fillId="2" borderId="6" xfId="1" applyNumberFormat="1" applyFont="1" applyFill="1" applyBorder="1" applyAlignment="1">
      <alignment horizontal="center"/>
    </xf>
    <xf numFmtId="0" fontId="4" fillId="0" borderId="11" xfId="1" applyFont="1" applyBorder="1" applyAlignment="1"/>
    <xf numFmtId="2" fontId="1" fillId="3" borderId="6" xfId="1" applyNumberFormat="1" applyFont="1" applyFill="1" applyBorder="1" applyAlignment="1">
      <alignment horizontal="center"/>
    </xf>
    <xf numFmtId="0" fontId="0" fillId="0" borderId="6" xfId="0" applyBorder="1" applyAlignment="1">
      <alignment horizontal="left"/>
    </xf>
    <xf numFmtId="0" fontId="4" fillId="0" borderId="2" xfId="1" applyFont="1" applyBorder="1" applyAlignment="1">
      <alignment horizontal="left"/>
    </xf>
    <xf numFmtId="2" fontId="4" fillId="2" borderId="5" xfId="1" applyNumberFormat="1" applyFont="1" applyFill="1" applyBorder="1" applyAlignment="1">
      <alignment horizontal="center"/>
    </xf>
    <xf numFmtId="2" fontId="4" fillId="2" borderId="6" xfId="1" applyNumberFormat="1" applyFont="1" applyFill="1" applyBorder="1" applyAlignment="1">
      <alignment horizontal="center"/>
    </xf>
    <xf numFmtId="2" fontId="1" fillId="2" borderId="5" xfId="1" applyNumberFormat="1" applyFont="1" applyFill="1" applyBorder="1" applyAlignment="1"/>
    <xf numFmtId="2" fontId="1" fillId="2" borderId="6" xfId="1" applyNumberFormat="1" applyFont="1" applyFill="1" applyBorder="1" applyAlignment="1"/>
    <xf numFmtId="1" fontId="1" fillId="7" borderId="5" xfId="1" applyNumberFormat="1" applyFont="1" applyFill="1" applyBorder="1" applyAlignment="1">
      <alignment horizontal="center"/>
    </xf>
    <xf numFmtId="0" fontId="9" fillId="4" borderId="7" xfId="1" applyFont="1" applyFill="1" applyBorder="1" applyAlignment="1">
      <alignment horizontal="left"/>
    </xf>
    <xf numFmtId="2" fontId="9" fillId="6" borderId="0" xfId="1" applyNumberFormat="1" applyFont="1" applyFill="1" applyAlignment="1">
      <alignment horizontal="center"/>
    </xf>
    <xf numFmtId="0" fontId="9" fillId="0" borderId="9" xfId="1" applyFont="1" applyBorder="1" applyAlignment="1">
      <alignment horizontal="center"/>
    </xf>
    <xf numFmtId="164" fontId="1" fillId="2" borderId="0" xfId="1" applyNumberFormat="1" applyFont="1" applyFill="1" applyAlignment="1">
      <alignment horizontal="center"/>
    </xf>
    <xf numFmtId="164" fontId="11" fillId="0" borderId="9" xfId="1" applyNumberFormat="1" applyFont="1" applyBorder="1" applyAlignment="1">
      <alignment horizontal="center"/>
    </xf>
    <xf numFmtId="166" fontId="9" fillId="0" borderId="0" xfId="1" applyNumberFormat="1" applyFont="1" applyAlignment="1">
      <alignment horizontal="center"/>
    </xf>
    <xf numFmtId="2" fontId="1" fillId="2" borderId="0" xfId="1" applyNumberFormat="1" applyFont="1" applyFill="1" applyAlignment="1">
      <alignment horizontal="center"/>
    </xf>
    <xf numFmtId="0" fontId="4" fillId="0" borderId="9" xfId="1" applyFont="1" applyBorder="1" applyAlignment="1"/>
    <xf numFmtId="2" fontId="4" fillId="2" borderId="0" xfId="1" applyNumberFormat="1" applyFont="1" applyFill="1" applyAlignment="1">
      <alignment horizontal="center"/>
    </xf>
    <xf numFmtId="164" fontId="4" fillId="0" borderId="9" xfId="1" applyNumberFormat="1" applyFont="1" applyBorder="1" applyAlignment="1">
      <alignment horizontal="center"/>
    </xf>
    <xf numFmtId="2" fontId="1" fillId="2" borderId="0" xfId="1" applyNumberFormat="1" applyFont="1" applyFill="1" applyAlignment="1"/>
    <xf numFmtId="1" fontId="9" fillId="0" borderId="0" xfId="1" applyNumberFormat="1" applyFont="1" applyAlignment="1">
      <alignment horizontal="center"/>
    </xf>
    <xf numFmtId="165" fontId="9" fillId="0" borderId="0" xfId="1" applyNumberFormat="1" applyFont="1" applyAlignment="1">
      <alignment horizontal="center"/>
    </xf>
    <xf numFmtId="0" fontId="9" fillId="0" borderId="10" xfId="1" applyFont="1" applyBorder="1" applyAlignment="1"/>
    <xf numFmtId="2" fontId="12" fillId="0" borderId="8" xfId="1" applyNumberFormat="1" applyFont="1" applyBorder="1" applyAlignment="1">
      <alignment horizontal="center"/>
    </xf>
    <xf numFmtId="2" fontId="12" fillId="0" borderId="9" xfId="1" applyNumberFormat="1" applyFont="1" applyBorder="1" applyAlignment="1">
      <alignment horizontal="center"/>
    </xf>
    <xf numFmtId="2" fontId="12" fillId="0" borderId="11" xfId="1" applyNumberFormat="1" applyFont="1" applyBorder="1" applyAlignment="1">
      <alignment horizontal="center"/>
    </xf>
    <xf numFmtId="0" fontId="1" fillId="0" borderId="5" xfId="0" applyFont="1" applyBorder="1"/>
    <xf numFmtId="0" fontId="0" fillId="0" borderId="8" xfId="0" applyBorder="1"/>
    <xf numFmtId="0" fontId="0" fillId="0" borderId="3" xfId="0" applyBorder="1" applyAlignment="1">
      <alignment horizontal="center"/>
    </xf>
    <xf numFmtId="2" fontId="1" fillId="3" borderId="0" xfId="1" applyNumberFormat="1" applyFont="1" applyFill="1" applyAlignment="1">
      <alignment horizontal="center"/>
    </xf>
    <xf numFmtId="2" fontId="1" fillId="0" borderId="9" xfId="1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5" xfId="0" applyBorder="1" applyAlignment="1">
      <alignment horizontal="center"/>
    </xf>
    <xf numFmtId="0" fontId="4" fillId="0" borderId="5" xfId="0" applyFont="1" applyBorder="1" applyAlignment="1">
      <alignment horizontal="center"/>
    </xf>
    <xf numFmtId="2" fontId="1" fillId="6" borderId="0" xfId="1" applyNumberFormat="1" applyFont="1" applyFill="1" applyAlignment="1">
      <alignment horizontal="center"/>
    </xf>
    <xf numFmtId="2" fontId="1" fillId="6" borderId="6" xfId="1" applyNumberFormat="1" applyFont="1" applyFill="1" applyBorder="1" applyAlignment="1">
      <alignment horizontal="center"/>
    </xf>
    <xf numFmtId="164" fontId="0" fillId="2" borderId="5" xfId="1" applyNumberFormat="1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2" fontId="1" fillId="5" borderId="6" xfId="1" applyNumberFormat="1" applyFont="1" applyFill="1" applyBorder="1" applyAlignment="1">
      <alignment horizontal="center"/>
    </xf>
    <xf numFmtId="0" fontId="3" fillId="0" borderId="0" xfId="1" applyFont="1" applyAlignment="1"/>
    <xf numFmtId="0" fontId="4" fillId="0" borderId="0" xfId="1" applyFont="1" applyAlignment="1">
      <alignment horizontal="left"/>
    </xf>
    <xf numFmtId="0" fontId="1" fillId="0" borderId="3" xfId="1" applyFont="1" applyBorder="1" applyAlignment="1"/>
    <xf numFmtId="0" fontId="4" fillId="0" borderId="1" xfId="1" applyFont="1" applyBorder="1" applyAlignment="1"/>
    <xf numFmtId="0" fontId="10" fillId="0" borderId="2" xfId="1" applyFont="1" applyBorder="1" applyAlignment="1"/>
    <xf numFmtId="0" fontId="10" fillId="0" borderId="1" xfId="1" applyFont="1" applyBorder="1" applyAlignment="1"/>
    <xf numFmtId="0" fontId="12" fillId="0" borderId="4" xfId="1" applyFont="1" applyBorder="1" applyAlignment="1"/>
    <xf numFmtId="0" fontId="4" fillId="0" borderId="3" xfId="1" applyFont="1" applyBorder="1" applyAlignment="1"/>
    <xf numFmtId="0" fontId="4" fillId="0" borderId="2" xfId="1" applyFont="1" applyBorder="1" applyAlignment="1"/>
    <xf numFmtId="0" fontId="0" fillId="0" borderId="2" xfId="0" applyBorder="1"/>
    <xf numFmtId="166" fontId="1" fillId="2" borderId="0" xfId="1" applyNumberFormat="1" applyFont="1" applyFill="1" applyAlignment="1">
      <alignment horizontal="center"/>
    </xf>
    <xf numFmtId="1" fontId="1" fillId="0" borderId="0" xfId="1" applyNumberFormat="1" applyFont="1" applyAlignment="1">
      <alignment horizontal="center"/>
    </xf>
    <xf numFmtId="2" fontId="1" fillId="5" borderId="5" xfId="1" applyNumberFormat="1" applyFont="1" applyFill="1" applyBorder="1" applyAlignment="1">
      <alignment horizontal="center"/>
    </xf>
    <xf numFmtId="2" fontId="1" fillId="5" borderId="0" xfId="1" applyNumberFormat="1" applyFont="1" applyFill="1" applyAlignment="1">
      <alignment horizontal="center"/>
    </xf>
    <xf numFmtId="0" fontId="9" fillId="0" borderId="8" xfId="1" applyFont="1" applyBorder="1" applyAlignment="1"/>
    <xf numFmtId="165" fontId="1" fillId="6" borderId="8" xfId="1" applyNumberFormat="1" applyFont="1" applyFill="1" applyBorder="1" applyAlignment="1">
      <alignment horizontal="center"/>
    </xf>
    <xf numFmtId="0" fontId="1" fillId="0" borderId="8" xfId="0" applyFont="1" applyBorder="1"/>
    <xf numFmtId="1" fontId="1" fillId="0" borderId="5" xfId="1" applyNumberFormat="1" applyFont="1" applyBorder="1" applyAlignment="1">
      <alignment horizontal="center"/>
    </xf>
    <xf numFmtId="0" fontId="4" fillId="0" borderId="6" xfId="1" applyFont="1" applyBorder="1" applyAlignment="1">
      <alignment horizontal="left"/>
    </xf>
    <xf numFmtId="0" fontId="9" fillId="0" borderId="6" xfId="1" applyFont="1" applyBorder="1" applyAlignment="1">
      <alignment horizontal="left"/>
    </xf>
    <xf numFmtId="0" fontId="0" fillId="0" borderId="11" xfId="0" applyBorder="1" applyAlignment="1">
      <alignment horizontal="left"/>
    </xf>
    <xf numFmtId="0" fontId="1" fillId="0" borderId="11" xfId="1" applyFont="1" applyBorder="1" applyAlignment="1">
      <alignment horizontal="center"/>
    </xf>
    <xf numFmtId="2" fontId="1" fillId="0" borderId="8" xfId="1" applyNumberFormat="1" applyFont="1" applyBorder="1" applyAlignment="1">
      <alignment horizontal="center"/>
    </xf>
    <xf numFmtId="2" fontId="1" fillId="0" borderId="11" xfId="1" applyNumberFormat="1" applyFont="1" applyBorder="1" applyAlignment="1">
      <alignment horizontal="center"/>
    </xf>
    <xf numFmtId="2" fontId="1" fillId="8" borderId="0" xfId="1" applyNumberFormat="1" applyFont="1" applyFill="1" applyAlignment="1">
      <alignment horizontal="center"/>
    </xf>
    <xf numFmtId="2" fontId="1" fillId="8" borderId="6" xfId="1" applyNumberFormat="1" applyFont="1" applyFill="1" applyBorder="1" applyAlignment="1">
      <alignment horizontal="center"/>
    </xf>
    <xf numFmtId="0" fontId="12" fillId="0" borderId="13" xfId="1" applyFont="1" applyBorder="1" applyAlignment="1">
      <alignment horizontal="center"/>
    </xf>
    <xf numFmtId="0" fontId="12" fillId="0" borderId="12" xfId="1" applyFont="1" applyBorder="1" applyAlignment="1">
      <alignment horizontal="center"/>
    </xf>
    <xf numFmtId="0" fontId="12" fillId="0" borderId="14" xfId="1" applyFont="1" applyBorder="1" applyAlignment="1">
      <alignment horizontal="center"/>
    </xf>
    <xf numFmtId="0" fontId="4" fillId="0" borderId="1" xfId="1" applyFont="1" applyBorder="1" applyAlignment="1">
      <alignment horizontal="center"/>
    </xf>
    <xf numFmtId="0" fontId="4" fillId="0" borderId="3" xfId="1" applyFont="1" applyBorder="1" applyAlignment="1">
      <alignment horizontal="center"/>
    </xf>
    <xf numFmtId="0" fontId="4" fillId="0" borderId="2" xfId="1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4" fillId="0" borderId="5" xfId="1" applyFont="1" applyBorder="1" applyAlignment="1">
      <alignment horizontal="center"/>
    </xf>
    <xf numFmtId="0" fontId="4" fillId="0" borderId="0" xfId="1" applyFont="1" applyAlignment="1">
      <alignment horizontal="center"/>
    </xf>
    <xf numFmtId="0" fontId="0" fillId="0" borderId="6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4" fillId="0" borderId="12" xfId="1" applyFont="1" applyBorder="1" applyAlignment="1">
      <alignment horizontal="center"/>
    </xf>
    <xf numFmtId="0" fontId="4" fillId="0" borderId="13" xfId="1" applyFont="1" applyBorder="1" applyAlignment="1">
      <alignment horizontal="center"/>
    </xf>
    <xf numFmtId="0" fontId="0" fillId="0" borderId="14" xfId="0" applyBorder="1" applyAlignment="1">
      <alignment horizontal="center"/>
    </xf>
  </cellXfs>
  <cellStyles count="2">
    <cellStyle name="Normal" xfId="0" builtinId="0"/>
    <cellStyle name="常规 2" xfId="1" xr:uid="{00000000-0005-0000-0000-000001000000}"/>
  </cellStyles>
  <dxfs count="13">
    <dxf>
      <font>
        <condense val="0"/>
        <extend val="0"/>
        <color indexed="10"/>
      </font>
    </dxf>
    <dxf>
      <font>
        <b/>
        <i val="0"/>
        <condense val="0"/>
        <extend val="0"/>
        <color indexed="11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9"/>
  <sheetViews>
    <sheetView workbookViewId="0">
      <selection activeCell="D13" sqref="D13"/>
    </sheetView>
  </sheetViews>
  <sheetFormatPr defaultRowHeight="12.75"/>
  <cols>
    <col min="1" max="1" width="18.7109375" customWidth="1"/>
    <col min="2" max="2" width="70.7109375" customWidth="1"/>
    <col min="3" max="3" width="9.7109375" customWidth="1"/>
    <col min="4" max="5" width="9.7109375" style="5" customWidth="1"/>
    <col min="6" max="6" width="17.5703125" style="2" customWidth="1"/>
    <col min="7" max="7" width="9.7109375" customWidth="1"/>
    <col min="8" max="8" width="32.7109375" style="1" customWidth="1"/>
  </cols>
  <sheetData>
    <row r="1" spans="1:8">
      <c r="A1" s="3" t="s">
        <v>19</v>
      </c>
      <c r="B1" t="s">
        <v>84</v>
      </c>
    </row>
    <row r="3" spans="1:8">
      <c r="A3" s="3" t="s">
        <v>30</v>
      </c>
      <c r="B3" t="s">
        <v>55</v>
      </c>
    </row>
    <row r="4" spans="1:8">
      <c r="A4" s="3"/>
      <c r="B4" t="s">
        <v>83</v>
      </c>
      <c r="F4"/>
      <c r="H4"/>
    </row>
    <row r="5" spans="1:8">
      <c r="A5" s="3"/>
      <c r="B5" s="4"/>
      <c r="F5"/>
      <c r="H5"/>
    </row>
    <row r="6" spans="1:8">
      <c r="H6"/>
    </row>
    <row r="7" spans="1:8">
      <c r="H7"/>
    </row>
    <row r="8" spans="1:8">
      <c r="F8"/>
      <c r="H8"/>
    </row>
    <row r="9" spans="1:8">
      <c r="F9"/>
      <c r="H9"/>
    </row>
    <row r="10" spans="1:8">
      <c r="H10"/>
    </row>
    <row r="11" spans="1:8">
      <c r="C11" s="3" t="s">
        <v>16</v>
      </c>
      <c r="D11" s="6">
        <v>38.133000000000003</v>
      </c>
      <c r="E11" s="6">
        <v>38.533000000000001</v>
      </c>
      <c r="F11" s="3" t="s">
        <v>17</v>
      </c>
      <c r="H11"/>
    </row>
    <row r="12" spans="1:8">
      <c r="A12" s="3" t="s">
        <v>15</v>
      </c>
      <c r="B12" t="s">
        <v>33</v>
      </c>
      <c r="C12" t="s">
        <v>78</v>
      </c>
      <c r="D12" s="5" t="s">
        <v>85</v>
      </c>
      <c r="E12" s="5" t="s">
        <v>82</v>
      </c>
      <c r="F12" t="s">
        <v>77</v>
      </c>
      <c r="H12"/>
    </row>
    <row r="13" spans="1:8">
      <c r="C13" t="s">
        <v>79</v>
      </c>
      <c r="D13" s="5" t="s">
        <v>85</v>
      </c>
      <c r="E13" s="5" t="s">
        <v>82</v>
      </c>
      <c r="F13" t="s">
        <v>77</v>
      </c>
      <c r="H13"/>
    </row>
    <row r="14" spans="1:8">
      <c r="F14"/>
      <c r="H14"/>
    </row>
    <row r="15" spans="1:8">
      <c r="F15"/>
      <c r="H15"/>
    </row>
    <row r="16" spans="1:8">
      <c r="F16"/>
      <c r="H16"/>
    </row>
    <row r="17" spans="6:8">
      <c r="F17"/>
      <c r="H17"/>
    </row>
    <row r="18" spans="6:8">
      <c r="F18"/>
      <c r="H18"/>
    </row>
    <row r="19" spans="6:8">
      <c r="F19"/>
      <c r="H19"/>
    </row>
    <row r="20" spans="6:8">
      <c r="F20"/>
      <c r="H20"/>
    </row>
    <row r="21" spans="6:8">
      <c r="F21"/>
      <c r="H21"/>
    </row>
    <row r="22" spans="6:8">
      <c r="F22"/>
      <c r="H22"/>
    </row>
    <row r="23" spans="6:8">
      <c r="F23"/>
      <c r="H23"/>
    </row>
    <row r="24" spans="6:8">
      <c r="F24"/>
      <c r="H24"/>
    </row>
    <row r="25" spans="6:8">
      <c r="F25"/>
      <c r="H25"/>
    </row>
    <row r="26" spans="6:8">
      <c r="F26"/>
      <c r="H26"/>
    </row>
    <row r="27" spans="6:8">
      <c r="F27"/>
      <c r="H27"/>
    </row>
    <row r="28" spans="6:8">
      <c r="F28"/>
      <c r="H28"/>
    </row>
    <row r="29" spans="6:8">
      <c r="F29"/>
      <c r="H29"/>
    </row>
    <row r="30" spans="6:8">
      <c r="F30"/>
      <c r="H30"/>
    </row>
    <row r="31" spans="6:8">
      <c r="F31"/>
      <c r="H31"/>
    </row>
    <row r="32" spans="6:8">
      <c r="F32"/>
      <c r="H32"/>
    </row>
    <row r="33" spans="6:8">
      <c r="F33"/>
      <c r="H33"/>
    </row>
    <row r="34" spans="6:8">
      <c r="F34"/>
      <c r="H34"/>
    </row>
    <row r="35" spans="6:8">
      <c r="F35"/>
      <c r="H35"/>
    </row>
    <row r="36" spans="6:8">
      <c r="F36"/>
      <c r="H36"/>
    </row>
    <row r="37" spans="6:8">
      <c r="F37"/>
      <c r="H37"/>
    </row>
    <row r="38" spans="6:8">
      <c r="F38"/>
      <c r="H38"/>
    </row>
    <row r="39" spans="6:8">
      <c r="F39"/>
      <c r="H39"/>
    </row>
    <row r="40" spans="6:8">
      <c r="F40"/>
      <c r="H40"/>
    </row>
    <row r="41" spans="6:8">
      <c r="F41"/>
      <c r="H41"/>
    </row>
    <row r="42" spans="6:8">
      <c r="F42"/>
      <c r="H42"/>
    </row>
    <row r="43" spans="6:8">
      <c r="F43"/>
      <c r="H43"/>
    </row>
    <row r="44" spans="6:8">
      <c r="F44"/>
      <c r="H44"/>
    </row>
    <row r="45" spans="6:8">
      <c r="F45"/>
      <c r="H45"/>
    </row>
    <row r="46" spans="6:8">
      <c r="F46"/>
      <c r="H46"/>
    </row>
    <row r="47" spans="6:8">
      <c r="F47"/>
      <c r="H47"/>
    </row>
    <row r="48" spans="6:8">
      <c r="F48"/>
      <c r="H48"/>
    </row>
    <row r="49" spans="6:8">
      <c r="F49"/>
      <c r="H49"/>
    </row>
    <row r="50" spans="6:8">
      <c r="F50"/>
      <c r="H50"/>
    </row>
    <row r="51" spans="6:8">
      <c r="F51"/>
      <c r="H51"/>
    </row>
    <row r="52" spans="6:8">
      <c r="F52"/>
      <c r="H52"/>
    </row>
    <row r="53" spans="6:8">
      <c r="F53"/>
      <c r="H53"/>
    </row>
    <row r="54" spans="6:8">
      <c r="F54"/>
      <c r="H54"/>
    </row>
    <row r="55" spans="6:8">
      <c r="F55"/>
      <c r="H55"/>
    </row>
    <row r="56" spans="6:8">
      <c r="F56"/>
      <c r="H56"/>
    </row>
    <row r="57" spans="6:8">
      <c r="F57"/>
      <c r="H57"/>
    </row>
    <row r="58" spans="6:8">
      <c r="F58"/>
      <c r="H58"/>
    </row>
    <row r="59" spans="6:8">
      <c r="F59"/>
      <c r="H59"/>
    </row>
  </sheetData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77"/>
  <sheetViews>
    <sheetView tabSelected="1" topLeftCell="A41" zoomScale="110" zoomScaleNormal="110" workbookViewId="0">
      <selection activeCell="AB76" sqref="AB76"/>
    </sheetView>
  </sheetViews>
  <sheetFormatPr defaultColWidth="10.7109375" defaultRowHeight="12.75"/>
  <cols>
    <col min="1" max="1" width="40.5703125" style="7" customWidth="1"/>
    <col min="2" max="2" width="11.5703125" style="7" customWidth="1"/>
    <col min="3" max="27" width="8.5703125" style="7" customWidth="1"/>
    <col min="28" max="28" width="42.5703125" style="7" customWidth="1"/>
    <col min="29" max="16384" width="10.7109375" style="7"/>
  </cols>
  <sheetData>
    <row r="1" spans="1:28" ht="13.5" thickBot="1"/>
    <row r="2" spans="1:28" ht="13.5" thickBot="1">
      <c r="A2" s="8" t="s">
        <v>11</v>
      </c>
      <c r="B2" s="9"/>
      <c r="C2" s="173" t="s">
        <v>43</v>
      </c>
      <c r="D2" s="173"/>
      <c r="E2" s="173"/>
      <c r="F2" s="173"/>
      <c r="G2" s="173"/>
      <c r="H2" s="173"/>
      <c r="I2" s="173"/>
      <c r="J2" s="173"/>
      <c r="K2" s="173"/>
      <c r="L2" s="173"/>
      <c r="M2" s="173"/>
      <c r="N2" s="173"/>
      <c r="O2" s="173"/>
      <c r="P2" s="173"/>
      <c r="Q2" s="175"/>
      <c r="R2" s="11"/>
      <c r="S2" s="11"/>
      <c r="T2" s="11"/>
      <c r="U2" s="11"/>
      <c r="V2" s="11"/>
      <c r="W2" s="11"/>
      <c r="X2" s="11"/>
      <c r="Y2" s="11"/>
      <c r="Z2" s="11"/>
      <c r="AA2" s="9"/>
      <c r="AB2" s="12" t="s">
        <v>0</v>
      </c>
    </row>
    <row r="3" spans="1:28">
      <c r="A3" s="25"/>
      <c r="B3" s="46"/>
      <c r="C3" s="180" t="s">
        <v>31</v>
      </c>
      <c r="D3" s="181"/>
      <c r="E3" s="181"/>
      <c r="F3" s="181"/>
      <c r="G3" s="182"/>
      <c r="H3" s="176" t="s">
        <v>61</v>
      </c>
      <c r="I3" s="177"/>
      <c r="J3" s="177"/>
      <c r="K3" s="177"/>
      <c r="L3" s="186"/>
      <c r="M3" s="5"/>
      <c r="N3" s="5"/>
      <c r="O3" s="5"/>
      <c r="P3" s="5"/>
      <c r="Q3" s="138"/>
      <c r="R3" s="16"/>
      <c r="S3" s="16"/>
      <c r="T3" s="16"/>
      <c r="U3" s="16"/>
      <c r="V3" s="16"/>
      <c r="W3" s="16"/>
      <c r="X3" s="16"/>
      <c r="Y3" s="16"/>
      <c r="Z3" s="16"/>
      <c r="AA3" s="16"/>
      <c r="AB3" s="76"/>
    </row>
    <row r="4" spans="1:28">
      <c r="A4" s="25"/>
      <c r="B4" s="14" t="s">
        <v>1</v>
      </c>
      <c r="C4" s="15" t="s">
        <v>45</v>
      </c>
      <c r="D4" s="16" t="s">
        <v>46</v>
      </c>
      <c r="E4" s="16" t="s">
        <v>51</v>
      </c>
      <c r="F4" s="16" t="s">
        <v>73</v>
      </c>
      <c r="G4" s="75" t="s">
        <v>74</v>
      </c>
      <c r="H4" s="15" t="s">
        <v>45</v>
      </c>
      <c r="I4" s="16" t="s">
        <v>46</v>
      </c>
      <c r="J4" s="16" t="s">
        <v>51</v>
      </c>
      <c r="K4" s="16" t="s">
        <v>73</v>
      </c>
      <c r="L4" s="75" t="s">
        <v>74</v>
      </c>
      <c r="M4" s="6"/>
      <c r="N4" s="6"/>
      <c r="O4" s="6"/>
      <c r="P4" s="6"/>
      <c r="Q4" s="75"/>
      <c r="R4" s="16"/>
      <c r="S4" s="16"/>
      <c r="T4" s="16"/>
      <c r="U4" s="16"/>
      <c r="V4" s="16"/>
      <c r="W4" s="16"/>
      <c r="X4" s="16"/>
      <c r="Y4" s="16"/>
      <c r="Z4" s="16"/>
      <c r="AA4" s="16"/>
      <c r="AB4" s="76"/>
    </row>
    <row r="5" spans="1:28">
      <c r="A5" s="69" t="s">
        <v>34</v>
      </c>
      <c r="B5" s="70" t="s">
        <v>35</v>
      </c>
      <c r="C5" s="115">
        <v>30</v>
      </c>
      <c r="D5" s="127">
        <f t="shared" ref="D5:G8" si="0">$C5</f>
        <v>30</v>
      </c>
      <c r="E5" s="127">
        <f t="shared" si="0"/>
        <v>30</v>
      </c>
      <c r="F5" s="127">
        <f t="shared" si="0"/>
        <v>30</v>
      </c>
      <c r="G5" s="94">
        <f t="shared" si="0"/>
        <v>30</v>
      </c>
      <c r="H5" s="164"/>
      <c r="I5" s="158"/>
      <c r="J5" s="158"/>
      <c r="K5" s="158"/>
      <c r="L5" s="94"/>
      <c r="M5" s="23"/>
      <c r="N5" s="23"/>
      <c r="O5" s="23"/>
      <c r="P5" s="23"/>
      <c r="Q5" s="70"/>
      <c r="R5" s="28"/>
      <c r="S5" s="28"/>
      <c r="T5" s="28"/>
      <c r="U5" s="28"/>
      <c r="V5" s="28"/>
      <c r="W5" s="28"/>
      <c r="X5" s="28"/>
      <c r="Y5" s="28"/>
      <c r="Z5" s="28"/>
      <c r="AA5" s="16"/>
      <c r="AB5" s="116" t="s">
        <v>80</v>
      </c>
    </row>
    <row r="6" spans="1:28">
      <c r="A6" s="69" t="s">
        <v>36</v>
      </c>
      <c r="B6" s="71" t="s">
        <v>37</v>
      </c>
      <c r="C6" s="115">
        <v>40</v>
      </c>
      <c r="D6" s="127">
        <f t="shared" si="0"/>
        <v>40</v>
      </c>
      <c r="E6" s="127">
        <f t="shared" si="0"/>
        <v>40</v>
      </c>
      <c r="F6" s="127">
        <f t="shared" si="0"/>
        <v>40</v>
      </c>
      <c r="G6" s="94">
        <f t="shared" si="0"/>
        <v>40</v>
      </c>
      <c r="H6" s="164"/>
      <c r="I6" s="158"/>
      <c r="J6" s="158"/>
      <c r="K6" s="158"/>
      <c r="L6" s="94"/>
      <c r="M6" s="23"/>
      <c r="N6" s="23"/>
      <c r="O6" s="23"/>
      <c r="P6" s="23"/>
      <c r="Q6" s="70"/>
      <c r="R6" s="28"/>
      <c r="S6" s="28"/>
      <c r="T6" s="28"/>
      <c r="U6" s="28"/>
      <c r="V6" s="28"/>
      <c r="W6" s="28"/>
      <c r="X6" s="28"/>
      <c r="Y6" s="28"/>
      <c r="Z6" s="28"/>
      <c r="AA6" s="16"/>
      <c r="AB6" s="116" t="s">
        <v>80</v>
      </c>
    </row>
    <row r="7" spans="1:28">
      <c r="A7" s="18" t="s">
        <v>44</v>
      </c>
      <c r="B7" s="71"/>
      <c r="C7" s="115">
        <v>106</v>
      </c>
      <c r="D7" s="127">
        <f t="shared" si="0"/>
        <v>106</v>
      </c>
      <c r="E7" s="127">
        <f t="shared" si="0"/>
        <v>106</v>
      </c>
      <c r="F7" s="127">
        <f t="shared" si="0"/>
        <v>106</v>
      </c>
      <c r="G7" s="94">
        <f t="shared" si="0"/>
        <v>106</v>
      </c>
      <c r="H7" s="164"/>
      <c r="I7" s="158"/>
      <c r="J7" s="158"/>
      <c r="K7" s="158"/>
      <c r="L7" s="94"/>
      <c r="M7" s="23"/>
      <c r="N7" s="23"/>
      <c r="O7" s="23"/>
      <c r="P7" s="23"/>
      <c r="Q7" s="70"/>
      <c r="R7" s="28"/>
      <c r="S7" s="28"/>
      <c r="T7" s="28"/>
      <c r="U7" s="28"/>
      <c r="V7" s="28"/>
      <c r="W7" s="28"/>
      <c r="X7" s="28"/>
      <c r="Y7" s="28"/>
      <c r="Z7" s="28"/>
      <c r="AA7" s="16"/>
      <c r="AB7" s="116" t="s">
        <v>80</v>
      </c>
    </row>
    <row r="8" spans="1:28">
      <c r="A8" s="18" t="s">
        <v>38</v>
      </c>
      <c r="B8" s="19" t="s">
        <v>2</v>
      </c>
      <c r="C8" s="89">
        <v>-95</v>
      </c>
      <c r="D8" s="21">
        <f>$C8</f>
        <v>-95</v>
      </c>
      <c r="E8" s="21">
        <f t="shared" si="0"/>
        <v>-95</v>
      </c>
      <c r="F8" s="21">
        <f t="shared" si="0"/>
        <v>-95</v>
      </c>
      <c r="G8" s="81">
        <f>$C8</f>
        <v>-95</v>
      </c>
      <c r="H8" s="37"/>
      <c r="I8" s="22"/>
      <c r="J8" s="22"/>
      <c r="K8" s="22"/>
      <c r="L8" s="81"/>
      <c r="M8" s="17"/>
      <c r="N8" s="17"/>
      <c r="O8" s="17"/>
      <c r="P8" s="17"/>
      <c r="Q8" s="19"/>
      <c r="R8" s="28"/>
      <c r="S8" s="28"/>
      <c r="T8" s="28"/>
      <c r="U8" s="28"/>
      <c r="V8" s="28"/>
      <c r="W8" s="28"/>
      <c r="X8" s="28"/>
      <c r="Y8" s="28"/>
      <c r="Z8" s="28"/>
      <c r="AA8" s="17"/>
      <c r="AB8" s="20" t="s">
        <v>81</v>
      </c>
    </row>
    <row r="9" spans="1:28">
      <c r="A9" s="18" t="s">
        <v>3</v>
      </c>
      <c r="B9" s="19" t="s">
        <v>4</v>
      </c>
      <c r="C9" s="62"/>
      <c r="D9" s="17"/>
      <c r="E9" s="17"/>
      <c r="F9" s="17"/>
      <c r="G9" s="19"/>
      <c r="H9" s="89">
        <v>1</v>
      </c>
      <c r="I9" s="142">
        <v>-7</v>
      </c>
      <c r="J9" s="142">
        <v>-15</v>
      </c>
      <c r="K9" s="142">
        <v>-4.5</v>
      </c>
      <c r="L9" s="143">
        <v>1</v>
      </c>
      <c r="M9" s="21"/>
      <c r="N9" s="21"/>
      <c r="O9" s="21"/>
      <c r="P9" s="21"/>
      <c r="Q9" s="87"/>
      <c r="R9" s="17"/>
      <c r="S9" s="17"/>
      <c r="T9" s="17"/>
      <c r="U9" s="17"/>
      <c r="V9" s="17"/>
      <c r="W9" s="17"/>
      <c r="X9" s="17"/>
      <c r="Y9" s="17"/>
      <c r="Z9" s="17"/>
      <c r="AA9" s="17"/>
      <c r="AB9" s="20" t="s">
        <v>81</v>
      </c>
    </row>
    <row r="10" spans="1:28" ht="13.5" thickBot="1">
      <c r="A10" s="82" t="s">
        <v>86</v>
      </c>
      <c r="B10" s="83"/>
      <c r="C10" s="91"/>
      <c r="D10" s="118"/>
      <c r="E10" s="118"/>
      <c r="F10" s="118"/>
      <c r="G10" s="66"/>
      <c r="H10" s="91"/>
      <c r="I10" s="118"/>
      <c r="J10" s="118"/>
      <c r="K10" s="118"/>
      <c r="L10" s="66"/>
      <c r="M10" s="61"/>
      <c r="N10" s="61"/>
      <c r="O10" s="61"/>
      <c r="P10" s="61"/>
      <c r="Q10" s="93"/>
      <c r="R10" s="64"/>
      <c r="S10" s="64"/>
      <c r="T10" s="64"/>
      <c r="U10" s="64"/>
      <c r="V10" s="64"/>
      <c r="W10" s="64"/>
      <c r="X10" s="64"/>
      <c r="Y10" s="64"/>
      <c r="Z10" s="64"/>
      <c r="AA10" s="64"/>
      <c r="AB10" s="43"/>
    </row>
    <row r="11" spans="1:28"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21"/>
      <c r="N11" s="21"/>
      <c r="O11" s="21"/>
      <c r="P11" s="21"/>
      <c r="Q11" s="21"/>
      <c r="AB11" s="47"/>
    </row>
    <row r="12" spans="1:28" ht="13.5" thickBot="1"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22"/>
      <c r="N12" s="22"/>
      <c r="O12" s="22"/>
      <c r="P12" s="22"/>
      <c r="Q12" s="22"/>
      <c r="R12" s="17"/>
      <c r="S12" s="17"/>
      <c r="T12" s="17"/>
      <c r="U12" s="17"/>
      <c r="V12" s="17"/>
      <c r="W12" s="17"/>
      <c r="X12" s="17"/>
      <c r="Y12" s="17"/>
      <c r="Z12" s="17"/>
      <c r="AA12" s="17"/>
    </row>
    <row r="13" spans="1:28" ht="13.5" thickBot="1">
      <c r="A13" s="8" t="s">
        <v>20</v>
      </c>
      <c r="B13" s="24"/>
      <c r="C13" s="173" t="s">
        <v>43</v>
      </c>
      <c r="D13" s="173"/>
      <c r="E13" s="173"/>
      <c r="F13" s="173"/>
      <c r="G13" s="173"/>
      <c r="H13" s="173"/>
      <c r="I13" s="173"/>
      <c r="J13" s="173"/>
      <c r="K13" s="173"/>
      <c r="L13" s="173"/>
      <c r="M13" s="173"/>
      <c r="N13" s="173"/>
      <c r="O13" s="173"/>
      <c r="P13" s="173"/>
      <c r="Q13" s="175"/>
      <c r="R13" s="10"/>
      <c r="S13" s="10"/>
      <c r="T13" s="10"/>
      <c r="U13" s="10"/>
      <c r="V13" s="10"/>
      <c r="W13" s="10"/>
      <c r="X13" s="10"/>
      <c r="Y13" s="10"/>
      <c r="Z13" s="10"/>
      <c r="AA13" s="24"/>
      <c r="AB13" s="12" t="s">
        <v>0</v>
      </c>
    </row>
    <row r="14" spans="1:28">
      <c r="A14" s="25"/>
      <c r="B14" s="19"/>
      <c r="C14" s="176" t="s">
        <v>31</v>
      </c>
      <c r="D14" s="177"/>
      <c r="E14" s="177"/>
      <c r="F14" s="177"/>
      <c r="G14" s="178"/>
      <c r="H14" s="176" t="s">
        <v>61</v>
      </c>
      <c r="I14" s="177"/>
      <c r="J14" s="177"/>
      <c r="K14" s="177"/>
      <c r="L14" s="186"/>
      <c r="M14" s="145"/>
      <c r="N14" s="135"/>
      <c r="O14" s="135"/>
      <c r="P14" s="135"/>
      <c r="Q14" s="139"/>
      <c r="R14" s="17"/>
      <c r="S14" s="17"/>
      <c r="T14" s="17"/>
      <c r="U14" s="17"/>
      <c r="V14" s="17"/>
      <c r="W14" s="17"/>
      <c r="X14" s="17"/>
      <c r="Y14" s="17"/>
      <c r="Z14" s="17"/>
      <c r="AA14" s="19"/>
      <c r="AB14" s="76"/>
    </row>
    <row r="15" spans="1:28">
      <c r="A15" s="25"/>
      <c r="B15" s="19"/>
      <c r="C15" s="15" t="s">
        <v>45</v>
      </c>
      <c r="D15" s="16" t="s">
        <v>46</v>
      </c>
      <c r="E15" s="16" t="s">
        <v>51</v>
      </c>
      <c r="F15" s="16" t="s">
        <v>73</v>
      </c>
      <c r="G15" s="75" t="s">
        <v>74</v>
      </c>
      <c r="H15" s="15" t="s">
        <v>45</v>
      </c>
      <c r="I15" s="16" t="s">
        <v>46</v>
      </c>
      <c r="J15" s="16" t="s">
        <v>51</v>
      </c>
      <c r="K15" s="16" t="s">
        <v>73</v>
      </c>
      <c r="L15" s="75" t="s">
        <v>74</v>
      </c>
      <c r="M15" s="141"/>
      <c r="N15" s="6"/>
      <c r="O15" s="6"/>
      <c r="P15" s="6"/>
      <c r="Q15" s="75"/>
      <c r="R15" s="17"/>
      <c r="S15" s="17"/>
      <c r="T15" s="17"/>
      <c r="U15" s="17"/>
      <c r="V15" s="17"/>
      <c r="W15" s="17"/>
      <c r="X15" s="17"/>
      <c r="Y15" s="17"/>
      <c r="Z15" s="17"/>
      <c r="AA15" s="19"/>
      <c r="AB15" s="165"/>
    </row>
    <row r="16" spans="1:28">
      <c r="A16" s="18" t="s">
        <v>21</v>
      </c>
      <c r="B16" s="19" t="s">
        <v>40</v>
      </c>
      <c r="C16" s="95">
        <f>(10^12)*(10^-3)*(C5/15)*10^(C8/10)</f>
        <v>0.63245553203367488</v>
      </c>
      <c r="D16" s="26">
        <f>(10^12)*(10^-3)*(D5/15)*10^(D8/10)</f>
        <v>0.63245553203367488</v>
      </c>
      <c r="E16" s="26">
        <f>(10^12)*(10^-3)*(E5/15)*10^(E8/10)</f>
        <v>0.63245553203367488</v>
      </c>
      <c r="F16" s="26">
        <f>(10^12)*(10^-3)*(F5/15)*10^(F8/10)</f>
        <v>0.63245553203367488</v>
      </c>
      <c r="G16" s="86">
        <f>(10^12)*(10^-3)*(G5/15)*10^(G8/10)</f>
        <v>0.63245553203367488</v>
      </c>
      <c r="H16" s="95">
        <f>(10^12)*(10^-3)*(C5/15)*10^((C8+H9)/10)</f>
        <v>0.79621434110699241</v>
      </c>
      <c r="I16" s="26">
        <f>(10^12)*(10^-3)*(D5/15)*10^((D8+I9)/10)</f>
        <v>0.12619146889603838</v>
      </c>
      <c r="J16" s="26">
        <f>(10^12)*(10^-3)*(E5/15)*10^((E8+J9)/10)</f>
        <v>0.02</v>
      </c>
      <c r="K16" s="26">
        <f>(10^12)*(10^-3)*(F5/15)*10^((F8+K9)/10)</f>
        <v>0.22440369086039247</v>
      </c>
      <c r="L16" s="86">
        <f>(10^12)*(10^-3)*(G5/15)*10^((G8+L9)/10)</f>
        <v>0.79621434110699241</v>
      </c>
      <c r="M16" s="95"/>
      <c r="N16" s="26"/>
      <c r="O16" s="26"/>
      <c r="P16" s="26"/>
      <c r="Q16" s="86"/>
      <c r="R16" s="26"/>
      <c r="S16" s="26"/>
      <c r="T16" s="26"/>
      <c r="U16" s="26"/>
      <c r="V16" s="26"/>
      <c r="W16" s="26"/>
      <c r="X16" s="26"/>
      <c r="Y16" s="26"/>
      <c r="Z16" s="26"/>
      <c r="AA16" s="86"/>
      <c r="AB16" s="166" t="s">
        <v>47</v>
      </c>
    </row>
    <row r="17" spans="1:31">
      <c r="A17" s="27" t="s">
        <v>48</v>
      </c>
      <c r="B17" s="19" t="s">
        <v>4</v>
      </c>
      <c r="C17" s="62"/>
      <c r="D17" s="17"/>
      <c r="E17" s="17"/>
      <c r="F17" s="17"/>
      <c r="G17" s="19"/>
      <c r="H17" s="37">
        <f>10*LOG(H16/C16)</f>
        <v>0.99999999999999556</v>
      </c>
      <c r="I17" s="22">
        <f>10*LOG(I16/D16)</f>
        <v>-7.0000000000000018</v>
      </c>
      <c r="J17" s="22">
        <f>10*LOG(J16/E16)</f>
        <v>-14.999999999999993</v>
      </c>
      <c r="K17" s="22">
        <f>10*LOG(K16/F16)</f>
        <v>-4.4999999999999982</v>
      </c>
      <c r="L17" s="81">
        <f>10*LOG(L16/G16)</f>
        <v>0.99999999999999556</v>
      </c>
      <c r="M17" s="37"/>
      <c r="N17" s="22"/>
      <c r="O17" s="22"/>
      <c r="P17" s="22"/>
      <c r="Q17" s="81"/>
      <c r="R17" s="21"/>
      <c r="S17" s="21"/>
      <c r="T17" s="21"/>
      <c r="U17" s="21"/>
      <c r="V17" s="21"/>
      <c r="W17" s="21"/>
      <c r="X17" s="21"/>
      <c r="Y17" s="21"/>
      <c r="Z17" s="21"/>
      <c r="AA17" s="87"/>
      <c r="AB17" s="166" t="s">
        <v>49</v>
      </c>
    </row>
    <row r="18" spans="1:31" ht="13.5" thickBot="1">
      <c r="A18" s="134" t="s">
        <v>32</v>
      </c>
      <c r="B18" s="66" t="s">
        <v>39</v>
      </c>
      <c r="C18" s="96">
        <f>10*LOG((C16+H16)*10^-9)+10*LOG(C7*12)</f>
        <v>-57.40581001979757</v>
      </c>
      <c r="D18" s="61">
        <f>10*LOG((D16+I16)*10^-9)+10*LOG(D7*12)</f>
        <v>-60.154731433710595</v>
      </c>
      <c r="E18" s="61">
        <f>10*LOG((E16+J16)*10^-9)+10*LOG(E7*12)</f>
        <v>-60.809619709155868</v>
      </c>
      <c r="F18" s="61">
        <f>10*LOG((F16+K16)*10^-9)+10*LOG(F7*12)</f>
        <v>-59.626034130215629</v>
      </c>
      <c r="G18" s="93">
        <f>10*LOG((G16+L16)*10^-9)+10*LOG(G7*12)</f>
        <v>-57.40581001979757</v>
      </c>
      <c r="H18" s="161"/>
      <c r="I18" s="64"/>
      <c r="J18" s="64"/>
      <c r="K18" s="64"/>
      <c r="L18" s="53"/>
      <c r="M18" s="96"/>
      <c r="N18" s="61"/>
      <c r="O18" s="61"/>
      <c r="P18" s="61"/>
      <c r="Q18" s="93"/>
      <c r="R18" s="58"/>
      <c r="S18" s="58"/>
      <c r="T18" s="58"/>
      <c r="U18" s="58"/>
      <c r="V18" s="58"/>
      <c r="W18" s="58"/>
      <c r="X18" s="58"/>
      <c r="Y18" s="58"/>
      <c r="Z18" s="58"/>
      <c r="AA18" s="168"/>
      <c r="AB18" s="167" t="s">
        <v>29</v>
      </c>
      <c r="AD18"/>
      <c r="AE18"/>
    </row>
    <row r="20" spans="1:31" ht="13.5" thickBot="1">
      <c r="B20" s="17"/>
      <c r="C20" s="17"/>
      <c r="D20" s="17"/>
      <c r="E20" s="17"/>
      <c r="F20" s="17"/>
      <c r="G20" s="17"/>
      <c r="H20" s="17"/>
      <c r="I20" s="17"/>
      <c r="J20" s="17"/>
      <c r="K20" s="17"/>
      <c r="L20" s="17"/>
      <c r="M20" s="28"/>
      <c r="N20" s="28"/>
      <c r="O20" s="28"/>
      <c r="P20" s="28"/>
      <c r="Q20" s="28"/>
      <c r="R20" s="17"/>
      <c r="S20" s="17"/>
      <c r="T20" s="17"/>
      <c r="U20" s="17"/>
      <c r="V20" s="17"/>
      <c r="W20" s="17"/>
      <c r="X20" s="17"/>
      <c r="Y20" s="17"/>
      <c r="Z20" s="17"/>
      <c r="AA20" s="17"/>
    </row>
    <row r="21" spans="1:31" ht="13.5" thickBot="1">
      <c r="A21" s="8" t="s">
        <v>22</v>
      </c>
      <c r="B21" s="24"/>
      <c r="C21" s="173" t="s">
        <v>43</v>
      </c>
      <c r="D21" s="173"/>
      <c r="E21" s="173"/>
      <c r="F21" s="173"/>
      <c r="G21" s="173"/>
      <c r="H21" s="173"/>
      <c r="I21" s="173"/>
      <c r="J21" s="173"/>
      <c r="K21" s="173"/>
      <c r="L21" s="173"/>
      <c r="M21" s="173"/>
      <c r="N21" s="173"/>
      <c r="O21" s="173"/>
      <c r="P21" s="173"/>
      <c r="Q21" s="175"/>
      <c r="R21" s="97"/>
      <c r="S21" s="11"/>
      <c r="T21" s="11"/>
      <c r="U21" s="11"/>
      <c r="V21" s="11"/>
      <c r="W21" s="11"/>
      <c r="X21" s="11"/>
      <c r="Y21" s="11"/>
      <c r="Z21" s="11"/>
      <c r="AA21" s="9"/>
      <c r="AB21" s="12" t="s">
        <v>0</v>
      </c>
    </row>
    <row r="22" spans="1:31">
      <c r="A22" s="25"/>
      <c r="B22" s="19"/>
      <c r="C22" s="176" t="s">
        <v>31</v>
      </c>
      <c r="D22" s="177"/>
      <c r="E22" s="177"/>
      <c r="F22" s="177"/>
      <c r="G22" s="178"/>
      <c r="H22" s="176" t="s">
        <v>61</v>
      </c>
      <c r="I22" s="177"/>
      <c r="J22" s="177"/>
      <c r="K22" s="177"/>
      <c r="L22" s="186"/>
      <c r="M22" s="183" t="s">
        <v>56</v>
      </c>
      <c r="N22" s="184"/>
      <c r="O22" s="184"/>
      <c r="P22" s="184"/>
      <c r="Q22" s="185"/>
      <c r="R22" s="18"/>
      <c r="AA22" s="46"/>
      <c r="AB22" s="76"/>
    </row>
    <row r="23" spans="1:31">
      <c r="A23" s="25"/>
      <c r="B23" s="19"/>
      <c r="C23" s="15" t="s">
        <v>45</v>
      </c>
      <c r="D23" s="16" t="s">
        <v>46</v>
      </c>
      <c r="E23" s="16" t="s">
        <v>51</v>
      </c>
      <c r="F23" s="16" t="s">
        <v>73</v>
      </c>
      <c r="G23" s="75" t="s">
        <v>74</v>
      </c>
      <c r="H23" s="15" t="s">
        <v>45</v>
      </c>
      <c r="I23" s="16" t="s">
        <v>46</v>
      </c>
      <c r="J23" s="16" t="s">
        <v>51</v>
      </c>
      <c r="K23" s="16" t="s">
        <v>73</v>
      </c>
      <c r="L23" s="75" t="s">
        <v>74</v>
      </c>
      <c r="M23" s="15" t="s">
        <v>45</v>
      </c>
      <c r="N23" s="16" t="s">
        <v>46</v>
      </c>
      <c r="O23" s="16" t="s">
        <v>51</v>
      </c>
      <c r="P23" s="16" t="s">
        <v>73</v>
      </c>
      <c r="Q23" s="75" t="s">
        <v>74</v>
      </c>
      <c r="R23" s="18"/>
      <c r="AA23" s="46"/>
      <c r="AB23" s="76"/>
    </row>
    <row r="24" spans="1:31">
      <c r="A24" s="18" t="s">
        <v>23</v>
      </c>
      <c r="B24" s="73" t="s">
        <v>6</v>
      </c>
      <c r="C24" s="84">
        <v>1.5</v>
      </c>
      <c r="D24" s="128">
        <f t="shared" ref="D24:G25" si="1">$C24</f>
        <v>1.5</v>
      </c>
      <c r="E24" s="128">
        <f t="shared" si="1"/>
        <v>1.5</v>
      </c>
      <c r="F24" s="128">
        <f t="shared" si="1"/>
        <v>1.5</v>
      </c>
      <c r="G24" s="56">
        <f t="shared" si="1"/>
        <v>1.5</v>
      </c>
      <c r="H24" s="54"/>
      <c r="I24" s="55"/>
      <c r="J24" s="55"/>
      <c r="K24" s="55"/>
      <c r="L24" s="56"/>
      <c r="M24" s="62"/>
      <c r="N24" s="17"/>
      <c r="O24" s="17"/>
      <c r="P24" s="17"/>
      <c r="Q24" s="19"/>
      <c r="R24" s="18"/>
      <c r="AA24" s="46"/>
      <c r="AB24" s="42"/>
    </row>
    <row r="25" spans="1:31" ht="15.75">
      <c r="A25" s="133" t="s">
        <v>52</v>
      </c>
      <c r="B25" s="73" t="s">
        <v>6</v>
      </c>
      <c r="C25" s="84">
        <v>1.5</v>
      </c>
      <c r="D25" s="128">
        <f t="shared" si="1"/>
        <v>1.5</v>
      </c>
      <c r="E25" s="128">
        <f t="shared" si="1"/>
        <v>1.5</v>
      </c>
      <c r="F25" s="128">
        <f t="shared" si="1"/>
        <v>1.5</v>
      </c>
      <c r="G25" s="56">
        <f t="shared" si="1"/>
        <v>1.5</v>
      </c>
      <c r="H25" s="54"/>
      <c r="I25" s="55"/>
      <c r="J25" s="55"/>
      <c r="K25" s="55"/>
      <c r="L25" s="56"/>
      <c r="M25" s="62"/>
      <c r="N25" s="17"/>
      <c r="O25" s="17"/>
      <c r="P25" s="17"/>
      <c r="Q25" s="19"/>
      <c r="R25" s="18"/>
      <c r="AA25" s="46"/>
      <c r="AB25" s="42"/>
    </row>
    <row r="26" spans="1:31">
      <c r="A26" s="18" t="s">
        <v>53</v>
      </c>
      <c r="B26" s="73" t="s">
        <v>6</v>
      </c>
      <c r="C26" s="54"/>
      <c r="D26" s="128"/>
      <c r="E26" s="128"/>
      <c r="F26" s="128"/>
      <c r="G26" s="56"/>
      <c r="H26" s="84">
        <v>0.3</v>
      </c>
      <c r="I26" s="55">
        <f t="shared" ref="I26:L27" si="2">$H26</f>
        <v>0.3</v>
      </c>
      <c r="J26" s="55">
        <f t="shared" si="2"/>
        <v>0.3</v>
      </c>
      <c r="K26" s="55">
        <f t="shared" si="2"/>
        <v>0.3</v>
      </c>
      <c r="L26" s="56">
        <f t="shared" si="2"/>
        <v>0.3</v>
      </c>
      <c r="M26" s="54"/>
      <c r="N26" s="55"/>
      <c r="O26" s="55"/>
      <c r="P26" s="55"/>
      <c r="Q26" s="56"/>
      <c r="R26" s="18"/>
      <c r="AA26" s="46"/>
      <c r="AB26" s="42"/>
    </row>
    <row r="27" spans="1:31" ht="15.75">
      <c r="A27" s="133" t="s">
        <v>54</v>
      </c>
      <c r="B27" s="73" t="s">
        <v>6</v>
      </c>
      <c r="C27" s="54"/>
      <c r="D27" s="55"/>
      <c r="E27" s="55"/>
      <c r="F27" s="55"/>
      <c r="G27" s="56"/>
      <c r="H27" s="84">
        <v>0.3</v>
      </c>
      <c r="I27" s="55">
        <f t="shared" si="2"/>
        <v>0.3</v>
      </c>
      <c r="J27" s="55">
        <f t="shared" si="2"/>
        <v>0.3</v>
      </c>
      <c r="K27" s="55">
        <f t="shared" si="2"/>
        <v>0.3</v>
      </c>
      <c r="L27" s="56">
        <f t="shared" si="2"/>
        <v>0.3</v>
      </c>
      <c r="M27" s="54"/>
      <c r="N27" s="55"/>
      <c r="O27" s="55"/>
      <c r="P27" s="55"/>
      <c r="Q27" s="56"/>
      <c r="R27" s="54"/>
      <c r="S27" s="55"/>
      <c r="T27" s="55"/>
      <c r="U27" s="55"/>
      <c r="V27" s="55"/>
      <c r="W27" s="55"/>
      <c r="X27" s="55"/>
      <c r="Y27" s="55"/>
      <c r="Z27" s="55"/>
      <c r="AA27" s="56"/>
      <c r="AB27" s="42"/>
    </row>
    <row r="28" spans="1:31" ht="13.5" thickBot="1">
      <c r="A28" s="134" t="s">
        <v>57</v>
      </c>
      <c r="B28" s="74" t="s">
        <v>6</v>
      </c>
      <c r="C28" s="59"/>
      <c r="D28" s="100"/>
      <c r="E28" s="100"/>
      <c r="F28" s="100"/>
      <c r="G28" s="60"/>
      <c r="H28" s="100"/>
      <c r="I28" s="100"/>
      <c r="J28" s="100"/>
      <c r="K28" s="100"/>
      <c r="L28" s="100"/>
      <c r="M28" s="162">
        <v>0.7</v>
      </c>
      <c r="N28" s="100">
        <f>$M28</f>
        <v>0.7</v>
      </c>
      <c r="O28" s="100">
        <f>$M28</f>
        <v>0.7</v>
      </c>
      <c r="P28" s="100">
        <f>$M28</f>
        <v>0.7</v>
      </c>
      <c r="Q28" s="60">
        <f>$M28</f>
        <v>0.7</v>
      </c>
      <c r="R28" s="59"/>
      <c r="S28" s="100"/>
      <c r="T28" s="100"/>
      <c r="U28" s="100"/>
      <c r="V28" s="100"/>
      <c r="W28" s="100"/>
      <c r="X28" s="100"/>
      <c r="Y28" s="100"/>
      <c r="Z28" s="100"/>
      <c r="AA28" s="60"/>
      <c r="AB28" s="129"/>
    </row>
    <row r="29" spans="1:31"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  <c r="R29" s="55"/>
      <c r="S29" s="55"/>
      <c r="T29" s="55"/>
      <c r="U29" s="55"/>
      <c r="V29" s="55"/>
      <c r="W29" s="55"/>
      <c r="X29" s="55"/>
      <c r="Y29" s="55"/>
      <c r="Z29" s="55"/>
      <c r="AA29" s="55"/>
    </row>
    <row r="30" spans="1:31" ht="13.5" thickBot="1">
      <c r="A30" s="50"/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  <c r="R30" s="17"/>
      <c r="S30" s="17"/>
      <c r="T30" s="17"/>
      <c r="U30" s="17"/>
      <c r="V30" s="17"/>
      <c r="W30" s="17"/>
      <c r="X30" s="17"/>
      <c r="Y30" s="17"/>
      <c r="Z30" s="17"/>
      <c r="AA30" s="17"/>
    </row>
    <row r="31" spans="1:31" ht="13.5" thickBot="1">
      <c r="A31" s="8" t="s">
        <v>24</v>
      </c>
      <c r="B31" s="10"/>
      <c r="C31" s="174" t="s">
        <v>43</v>
      </c>
      <c r="D31" s="173"/>
      <c r="E31" s="173"/>
      <c r="F31" s="173"/>
      <c r="G31" s="173"/>
      <c r="H31" s="173"/>
      <c r="I31" s="173"/>
      <c r="J31" s="173"/>
      <c r="K31" s="173"/>
      <c r="L31" s="173"/>
      <c r="M31" s="173"/>
      <c r="N31" s="173"/>
      <c r="O31" s="173"/>
      <c r="P31" s="173"/>
      <c r="Q31" s="175"/>
      <c r="R31" s="187" t="s">
        <v>18</v>
      </c>
      <c r="S31" s="188"/>
      <c r="T31" s="188"/>
      <c r="U31" s="188"/>
      <c r="V31" s="189"/>
      <c r="W31" s="145"/>
      <c r="X31" s="135"/>
      <c r="Y31" s="135"/>
      <c r="Z31" s="135"/>
      <c r="AA31" s="77"/>
      <c r="AB31" s="110" t="s">
        <v>0</v>
      </c>
    </row>
    <row r="32" spans="1:31">
      <c r="A32" s="25"/>
      <c r="B32" s="17"/>
      <c r="C32" s="176" t="s">
        <v>31</v>
      </c>
      <c r="D32" s="177"/>
      <c r="E32" s="177"/>
      <c r="F32" s="177"/>
      <c r="G32" s="178"/>
      <c r="H32" s="180" t="s">
        <v>61</v>
      </c>
      <c r="I32" s="181"/>
      <c r="J32" s="181"/>
      <c r="K32" s="181"/>
      <c r="L32" s="182"/>
      <c r="M32" s="183" t="s">
        <v>56</v>
      </c>
      <c r="N32" s="184"/>
      <c r="O32" s="184"/>
      <c r="P32" s="184"/>
      <c r="Q32" s="185"/>
      <c r="R32" s="72"/>
      <c r="S32" s="63"/>
      <c r="T32" s="63"/>
      <c r="U32" s="63"/>
      <c r="V32" s="77"/>
      <c r="W32" s="15"/>
      <c r="X32" s="16"/>
      <c r="Y32" s="16"/>
      <c r="Z32" s="16"/>
      <c r="AA32" s="14"/>
      <c r="AB32" s="14"/>
    </row>
    <row r="33" spans="1:28">
      <c r="A33" s="25"/>
      <c r="B33" s="17"/>
      <c r="C33" s="15" t="s">
        <v>45</v>
      </c>
      <c r="D33" s="16" t="s">
        <v>46</v>
      </c>
      <c r="E33" s="16" t="s">
        <v>51</v>
      </c>
      <c r="F33" s="16" t="s">
        <v>73</v>
      </c>
      <c r="G33" s="75" t="s">
        <v>74</v>
      </c>
      <c r="H33" s="15" t="s">
        <v>45</v>
      </c>
      <c r="I33" s="16" t="s">
        <v>46</v>
      </c>
      <c r="J33" s="16" t="s">
        <v>51</v>
      </c>
      <c r="K33" s="16" t="s">
        <v>73</v>
      </c>
      <c r="L33" s="75" t="s">
        <v>74</v>
      </c>
      <c r="M33" s="15" t="s">
        <v>45</v>
      </c>
      <c r="N33" s="16" t="s">
        <v>46</v>
      </c>
      <c r="O33" s="16" t="s">
        <v>51</v>
      </c>
      <c r="P33" s="16" t="s">
        <v>73</v>
      </c>
      <c r="Q33" s="75" t="s">
        <v>74</v>
      </c>
      <c r="R33" s="15" t="s">
        <v>45</v>
      </c>
      <c r="S33" s="16" t="s">
        <v>46</v>
      </c>
      <c r="T33" s="16" t="s">
        <v>51</v>
      </c>
      <c r="U33" s="16" t="s">
        <v>73</v>
      </c>
      <c r="V33" s="75" t="s">
        <v>74</v>
      </c>
      <c r="W33" s="141"/>
      <c r="X33" s="6"/>
      <c r="Y33" s="6"/>
      <c r="Z33" s="6"/>
      <c r="AA33" s="14"/>
      <c r="AB33" s="14"/>
    </row>
    <row r="34" spans="1:28">
      <c r="A34" s="25"/>
      <c r="B34" s="17"/>
      <c r="C34" s="15"/>
      <c r="D34" s="16"/>
      <c r="E34" s="16"/>
      <c r="F34" s="16"/>
      <c r="G34" s="75"/>
      <c r="H34" s="6"/>
      <c r="I34" s="6"/>
      <c r="J34" s="6"/>
      <c r="K34" s="6"/>
      <c r="L34" s="6"/>
      <c r="M34" s="15"/>
      <c r="N34" s="16"/>
      <c r="O34" s="16"/>
      <c r="P34" s="16"/>
      <c r="Q34" s="75"/>
      <c r="R34" s="15"/>
      <c r="S34" s="16"/>
      <c r="T34" s="16"/>
      <c r="U34" s="16"/>
      <c r="V34" s="75"/>
      <c r="W34" s="141"/>
      <c r="X34" s="6"/>
      <c r="Y34" s="6"/>
      <c r="Z34" s="6"/>
      <c r="AA34" s="14"/>
      <c r="AB34" s="14"/>
    </row>
    <row r="35" spans="1:28">
      <c r="A35" s="29" t="s">
        <v>62</v>
      </c>
      <c r="B35" s="30" t="s">
        <v>5</v>
      </c>
      <c r="C35" s="31">
        <v>0</v>
      </c>
      <c r="D35" s="119">
        <v>0</v>
      </c>
      <c r="E35" s="119">
        <v>0</v>
      </c>
      <c r="F35" s="119">
        <v>0</v>
      </c>
      <c r="G35" s="78">
        <v>0</v>
      </c>
      <c r="H35" s="31">
        <v>1</v>
      </c>
      <c r="I35" s="119">
        <v>1</v>
      </c>
      <c r="J35" s="119">
        <v>1</v>
      </c>
      <c r="K35" s="119">
        <v>1</v>
      </c>
      <c r="L35" s="78">
        <v>1</v>
      </c>
      <c r="M35" s="31">
        <v>1</v>
      </c>
      <c r="N35" s="119">
        <v>1</v>
      </c>
      <c r="O35" s="119">
        <v>1</v>
      </c>
      <c r="P35" s="119">
        <v>1</v>
      </c>
      <c r="Q35" s="78">
        <v>1</v>
      </c>
      <c r="R35" s="119"/>
      <c r="S35" s="119"/>
      <c r="T35" s="119"/>
      <c r="U35" s="119"/>
      <c r="V35" s="119"/>
      <c r="W35" s="141"/>
      <c r="X35" s="6"/>
      <c r="Y35" s="6"/>
      <c r="Z35" s="6"/>
      <c r="AA35" s="14"/>
      <c r="AB35" s="109" t="s">
        <v>28</v>
      </c>
    </row>
    <row r="36" spans="1:28">
      <c r="A36" s="32" t="s">
        <v>63</v>
      </c>
      <c r="B36" s="30" t="s">
        <v>4</v>
      </c>
      <c r="C36" s="31">
        <f>C$25*C35</f>
        <v>0</v>
      </c>
      <c r="D36" s="119">
        <f>D$25*D35</f>
        <v>0</v>
      </c>
      <c r="E36" s="119">
        <f>E$25*E35</f>
        <v>0</v>
      </c>
      <c r="F36" s="119">
        <f>F$25*F35</f>
        <v>0</v>
      </c>
      <c r="G36" s="78">
        <f>G$25*G35</f>
        <v>0</v>
      </c>
      <c r="H36" s="31">
        <f>H$27*H35</f>
        <v>0.3</v>
      </c>
      <c r="I36" s="119">
        <f>I27*I35</f>
        <v>0.3</v>
      </c>
      <c r="J36" s="119">
        <f>J27*J35</f>
        <v>0.3</v>
      </c>
      <c r="K36" s="119">
        <f>K27*K35</f>
        <v>0.3</v>
      </c>
      <c r="L36" s="78">
        <f>L27*L35</f>
        <v>0.3</v>
      </c>
      <c r="M36" s="31">
        <f>M28*M35</f>
        <v>0.7</v>
      </c>
      <c r="N36" s="119">
        <f>N28*N35</f>
        <v>0.7</v>
      </c>
      <c r="O36" s="119">
        <f>O28*O35</f>
        <v>0.7</v>
      </c>
      <c r="P36" s="119">
        <f>P28*P35</f>
        <v>0.7</v>
      </c>
      <c r="Q36" s="78">
        <f>Q28*Q35</f>
        <v>0.7</v>
      </c>
      <c r="R36" s="111">
        <f>SQRT(SUMSQ(C36,H36,M36))</f>
        <v>0.76157731058639078</v>
      </c>
      <c r="S36" s="124">
        <f>SQRT(SUMSQ(D36,I36,N36))</f>
        <v>0.76157731058639078</v>
      </c>
      <c r="T36" s="124">
        <f>SQRT(SUMSQ(E36,J36,O36))</f>
        <v>0.76157731058639078</v>
      </c>
      <c r="U36" s="124">
        <f>SQRT(SUMSQ(F36,K36,P36))</f>
        <v>0.76157731058639078</v>
      </c>
      <c r="V36" s="112">
        <f>SQRT(SUMSQ(G36,L36,Q36))</f>
        <v>0.76157731058639078</v>
      </c>
      <c r="W36" s="141"/>
      <c r="X36" s="6"/>
      <c r="Y36" s="6"/>
      <c r="Z36" s="6"/>
      <c r="AA36" s="14"/>
      <c r="AB36" s="46" t="s">
        <v>41</v>
      </c>
    </row>
    <row r="37" spans="1:28">
      <c r="A37" s="25"/>
      <c r="B37" s="17"/>
      <c r="C37" s="15"/>
      <c r="D37" s="16"/>
      <c r="E37" s="16"/>
      <c r="F37" s="16"/>
      <c r="G37" s="75"/>
      <c r="H37" s="6"/>
      <c r="I37" s="6"/>
      <c r="J37" s="6"/>
      <c r="K37" s="6"/>
      <c r="L37" s="6"/>
      <c r="M37" s="15"/>
      <c r="N37" s="16"/>
      <c r="O37" s="16"/>
      <c r="P37" s="16"/>
      <c r="Q37" s="75"/>
      <c r="R37" s="15"/>
      <c r="S37" s="16"/>
      <c r="T37" s="16"/>
      <c r="U37" s="16"/>
      <c r="V37" s="75"/>
      <c r="W37" s="141"/>
      <c r="X37" s="6"/>
      <c r="Y37" s="6"/>
      <c r="Z37" s="6"/>
      <c r="AA37" s="14"/>
      <c r="AB37" s="14"/>
    </row>
    <row r="38" spans="1:28">
      <c r="A38" s="25"/>
      <c r="B38" s="17"/>
      <c r="C38" s="15"/>
      <c r="D38" s="16"/>
      <c r="E38" s="16"/>
      <c r="F38" s="16"/>
      <c r="G38" s="75"/>
      <c r="H38" s="6"/>
      <c r="I38" s="6"/>
      <c r="J38" s="6"/>
      <c r="K38" s="6"/>
      <c r="L38" s="6"/>
      <c r="M38" s="15"/>
      <c r="N38" s="16"/>
      <c r="O38" s="16"/>
      <c r="P38" s="16"/>
      <c r="Q38" s="75"/>
      <c r="R38" s="15"/>
      <c r="S38" s="16"/>
      <c r="T38" s="16"/>
      <c r="U38" s="16"/>
      <c r="V38" s="75"/>
      <c r="W38" s="141"/>
      <c r="X38" s="6"/>
      <c r="Y38" s="6"/>
      <c r="Z38" s="6"/>
      <c r="AA38" s="14"/>
      <c r="AB38" s="14"/>
    </row>
    <row r="39" spans="1:28">
      <c r="A39" s="29" t="s">
        <v>68</v>
      </c>
      <c r="B39" s="30" t="s">
        <v>5</v>
      </c>
      <c r="C39" s="31">
        <v>1</v>
      </c>
      <c r="D39" s="119">
        <v>1</v>
      </c>
      <c r="E39" s="119">
        <v>1</v>
      </c>
      <c r="F39" s="119">
        <v>1</v>
      </c>
      <c r="G39" s="78">
        <v>1</v>
      </c>
      <c r="H39" s="31">
        <f>H16/(C16+H16)</f>
        <v>0.55731163376229242</v>
      </c>
      <c r="I39" s="119">
        <f>I16/(D16+I16)</f>
        <v>0.16633753081656183</v>
      </c>
      <c r="J39" s="119">
        <f>J16/(E16+J16)</f>
        <v>3.0653430031715556E-2</v>
      </c>
      <c r="K39" s="119">
        <f>K16/(F16+K16)</f>
        <v>0.26189096745958146</v>
      </c>
      <c r="L39" s="78">
        <f>L16/(G16+L16)</f>
        <v>0.55731163376229242</v>
      </c>
      <c r="M39" s="31">
        <v>0</v>
      </c>
      <c r="N39" s="119">
        <v>0</v>
      </c>
      <c r="O39" s="119">
        <v>0</v>
      </c>
      <c r="P39" s="119">
        <v>0</v>
      </c>
      <c r="Q39" s="78">
        <v>0</v>
      </c>
      <c r="R39" s="119"/>
      <c r="S39" s="119"/>
      <c r="T39" s="119"/>
      <c r="U39" s="119"/>
      <c r="V39" s="119"/>
      <c r="W39" s="141"/>
      <c r="X39" s="6"/>
      <c r="Y39" s="6"/>
      <c r="Z39" s="6"/>
      <c r="AA39" s="14"/>
      <c r="AB39" s="109" t="s">
        <v>50</v>
      </c>
    </row>
    <row r="40" spans="1:28">
      <c r="A40" s="32" t="s">
        <v>69</v>
      </c>
      <c r="B40" s="30" t="s">
        <v>4</v>
      </c>
      <c r="C40" s="31">
        <f>C$24*C39</f>
        <v>1.5</v>
      </c>
      <c r="D40" s="119">
        <f>D24*D39</f>
        <v>1.5</v>
      </c>
      <c r="E40" s="119">
        <f>E24*E39</f>
        <v>1.5</v>
      </c>
      <c r="F40" s="119">
        <f>F24*F39</f>
        <v>1.5</v>
      </c>
      <c r="G40" s="78">
        <f>G24*G39</f>
        <v>1.5</v>
      </c>
      <c r="H40" s="31">
        <f>H$26*H39</f>
        <v>0.16719349012868773</v>
      </c>
      <c r="I40" s="119">
        <f>I26*I39</f>
        <v>4.9901259244968549E-2</v>
      </c>
      <c r="J40" s="119">
        <f>J26*J39</f>
        <v>9.1960290095146665E-3</v>
      </c>
      <c r="K40" s="119">
        <f>K26*K39</f>
        <v>7.856729023787444E-2</v>
      </c>
      <c r="L40" s="78">
        <f>L26*L39</f>
        <v>0.16719349012868773</v>
      </c>
      <c r="M40" s="144">
        <f>M28*M39</f>
        <v>0</v>
      </c>
      <c r="N40" s="119">
        <f>N28*N39</f>
        <v>0</v>
      </c>
      <c r="O40" s="119">
        <f>O28*O39</f>
        <v>0</v>
      </c>
      <c r="P40" s="119">
        <f>P28*P39</f>
        <v>0</v>
      </c>
      <c r="Q40" s="78">
        <f>Q28*Q39</f>
        <v>0</v>
      </c>
      <c r="R40" s="111">
        <f>SQRT(SUMSQ(C40,H40,M40))</f>
        <v>1.5092891250987703</v>
      </c>
      <c r="S40" s="124">
        <f>SQRT(SUMSQ(D40,I40,N40))</f>
        <v>1.5008298156933828</v>
      </c>
      <c r="T40" s="124">
        <f>SQRT(SUMSQ(E40,J40,O40))</f>
        <v>1.5000281887183133</v>
      </c>
      <c r="U40" s="124">
        <f>SQRT(SUMSQ(F40,K40,P40))</f>
        <v>1.5020561970496717</v>
      </c>
      <c r="V40" s="112">
        <f>SQRT(SUMSQ(G40,L40,Q40))</f>
        <v>1.5092891250987703</v>
      </c>
      <c r="W40" s="141"/>
      <c r="X40" s="6"/>
      <c r="Y40" s="6"/>
      <c r="Z40" s="6"/>
      <c r="AA40" s="14"/>
      <c r="AB40" s="46" t="s">
        <v>42</v>
      </c>
    </row>
    <row r="41" spans="1:28" ht="13.5" thickBot="1">
      <c r="A41" s="65"/>
      <c r="B41" s="58"/>
      <c r="C41" s="52"/>
      <c r="D41" s="120"/>
      <c r="E41" s="120"/>
      <c r="F41" s="120"/>
      <c r="G41" s="99"/>
      <c r="H41" s="120"/>
      <c r="I41" s="120"/>
      <c r="J41" s="120"/>
      <c r="K41" s="120"/>
      <c r="L41" s="120"/>
      <c r="M41" s="52"/>
      <c r="N41" s="120"/>
      <c r="O41" s="120"/>
      <c r="P41" s="120"/>
      <c r="Q41" s="99"/>
      <c r="R41" s="101"/>
      <c r="S41" s="125"/>
      <c r="T41" s="125"/>
      <c r="U41" s="125"/>
      <c r="V41" s="79"/>
      <c r="W41" s="101"/>
      <c r="X41" s="125"/>
      <c r="Y41" s="125"/>
      <c r="Z41" s="125"/>
      <c r="AA41" s="79"/>
      <c r="AB41" s="53"/>
    </row>
    <row r="42" spans="1:28">
      <c r="B42" s="2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  <c r="P42" s="33"/>
      <c r="Q42" s="33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</row>
    <row r="43" spans="1:28" ht="13.5" thickBot="1">
      <c r="A43" s="35"/>
    </row>
    <row r="44" spans="1:28">
      <c r="A44" s="8" t="s">
        <v>25</v>
      </c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12" t="s">
        <v>0</v>
      </c>
    </row>
    <row r="45" spans="1:28">
      <c r="A45" s="69" t="s">
        <v>75</v>
      </c>
      <c r="B45" s="17"/>
      <c r="C45" s="17"/>
      <c r="D45" s="17"/>
      <c r="E45" s="17"/>
      <c r="F45" s="17"/>
      <c r="G45" s="17"/>
      <c r="H45" s="17"/>
      <c r="I45" s="17"/>
      <c r="J45" s="17"/>
      <c r="K45" s="17"/>
      <c r="L45" s="17"/>
      <c r="M45" s="17"/>
      <c r="N45" s="17"/>
      <c r="O45" s="17"/>
      <c r="P45" s="17"/>
      <c r="Q45" s="17"/>
      <c r="R45" s="23"/>
      <c r="S45" s="23"/>
      <c r="T45" s="23"/>
      <c r="U45" s="23"/>
      <c r="V45" s="23"/>
      <c r="W45" s="23"/>
      <c r="X45" s="23"/>
      <c r="Y45" s="23"/>
      <c r="Z45" s="23"/>
      <c r="AA45" s="23"/>
      <c r="AB45" s="76"/>
    </row>
    <row r="46" spans="1:28" ht="13.5" thickBot="1">
      <c r="A46" s="69" t="s">
        <v>76</v>
      </c>
      <c r="B46" s="17"/>
      <c r="C46" s="17"/>
      <c r="D46" s="17"/>
      <c r="E46" s="17"/>
      <c r="F46" s="17"/>
      <c r="G46" s="17"/>
      <c r="H46" s="17"/>
      <c r="I46" s="17"/>
      <c r="J46" s="17"/>
      <c r="K46" s="17"/>
      <c r="L46" s="17"/>
      <c r="M46" s="17"/>
      <c r="N46" s="17"/>
      <c r="O46" s="17"/>
      <c r="P46" s="17"/>
      <c r="Q46" s="17"/>
      <c r="R46" s="23"/>
      <c r="S46" s="23"/>
      <c r="T46" s="23"/>
      <c r="U46" s="23"/>
      <c r="V46" s="23"/>
      <c r="W46" s="23"/>
      <c r="X46" s="23"/>
      <c r="Y46" s="23"/>
      <c r="Z46" s="23"/>
      <c r="AA46" s="23"/>
      <c r="AB46" s="76"/>
    </row>
    <row r="47" spans="1:28">
      <c r="A47" s="8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36"/>
      <c r="S47" s="36"/>
      <c r="T47" s="36"/>
      <c r="U47" s="36"/>
      <c r="V47" s="36"/>
      <c r="W47" s="36"/>
      <c r="X47" s="36"/>
      <c r="Y47" s="36"/>
      <c r="Z47" s="36"/>
      <c r="AA47" s="36"/>
      <c r="AB47" s="45"/>
    </row>
    <row r="48" spans="1:28" ht="13.5" thickBot="1">
      <c r="A48" s="147"/>
      <c r="B48" s="17"/>
      <c r="C48" s="17"/>
      <c r="D48" s="17"/>
      <c r="E48" s="17"/>
      <c r="F48" s="17"/>
      <c r="G48" s="17"/>
      <c r="H48" s="17"/>
      <c r="I48" s="17"/>
      <c r="J48" s="17"/>
      <c r="K48" s="17"/>
      <c r="L48" s="17"/>
      <c r="M48" s="17"/>
      <c r="N48" s="17"/>
      <c r="O48" s="17"/>
      <c r="P48" s="17"/>
      <c r="Q48" s="17"/>
      <c r="R48" s="23"/>
      <c r="S48" s="23"/>
      <c r="T48" s="23"/>
      <c r="U48" s="23"/>
      <c r="V48" s="23"/>
      <c r="W48" s="23"/>
      <c r="X48" s="23"/>
      <c r="Y48" s="23"/>
      <c r="Z48" s="23"/>
      <c r="AA48" s="23"/>
      <c r="AB48" s="148"/>
    </row>
    <row r="49" spans="1:28" ht="13.5" thickBot="1">
      <c r="A49" s="8" t="s">
        <v>26</v>
      </c>
      <c r="B49" s="9"/>
      <c r="C49" s="173" t="s">
        <v>43</v>
      </c>
      <c r="D49" s="173"/>
      <c r="E49" s="173"/>
      <c r="F49" s="173"/>
      <c r="G49" s="173"/>
      <c r="H49" s="173"/>
      <c r="I49" s="173"/>
      <c r="J49" s="173"/>
      <c r="K49" s="173"/>
      <c r="L49" s="173"/>
      <c r="M49" s="97"/>
      <c r="N49" s="11"/>
      <c r="O49" s="11"/>
      <c r="P49" s="11"/>
      <c r="Q49" s="11"/>
      <c r="R49" s="149"/>
      <c r="S49" s="149"/>
      <c r="T49" s="149"/>
      <c r="U49" s="149"/>
      <c r="V49" s="149"/>
      <c r="W49" s="149"/>
      <c r="X49" s="149"/>
      <c r="Y49" s="149"/>
      <c r="Z49" s="149"/>
      <c r="AA49" s="149"/>
      <c r="AB49" s="12" t="s">
        <v>0</v>
      </c>
    </row>
    <row r="50" spans="1:28">
      <c r="A50" s="25"/>
      <c r="B50" s="14"/>
      <c r="C50" s="176" t="s">
        <v>31</v>
      </c>
      <c r="D50" s="177"/>
      <c r="E50" s="177"/>
      <c r="F50" s="177"/>
      <c r="G50" s="178"/>
      <c r="H50" s="176" t="s">
        <v>61</v>
      </c>
      <c r="I50" s="177"/>
      <c r="J50" s="177"/>
      <c r="K50" s="177"/>
      <c r="L50" s="186"/>
      <c r="M50" s="140"/>
      <c r="N50" s="5"/>
      <c r="O50" s="5"/>
      <c r="P50" s="5"/>
      <c r="Q50" s="5"/>
      <c r="AB50" s="76"/>
    </row>
    <row r="51" spans="1:28">
      <c r="A51" s="25"/>
      <c r="B51" s="14"/>
      <c r="C51" s="15" t="s">
        <v>45</v>
      </c>
      <c r="D51" s="16" t="s">
        <v>46</v>
      </c>
      <c r="E51" s="16" t="s">
        <v>51</v>
      </c>
      <c r="F51" s="16" t="s">
        <v>73</v>
      </c>
      <c r="G51" s="75" t="s">
        <v>74</v>
      </c>
      <c r="H51" s="15" t="s">
        <v>45</v>
      </c>
      <c r="I51" s="16" t="s">
        <v>46</v>
      </c>
      <c r="J51" s="16" t="s">
        <v>51</v>
      </c>
      <c r="K51" s="16" t="s">
        <v>73</v>
      </c>
      <c r="L51" s="75" t="s">
        <v>74</v>
      </c>
      <c r="M51" s="141"/>
      <c r="N51" s="6"/>
      <c r="O51" s="6"/>
      <c r="P51" s="6"/>
      <c r="Q51" s="6"/>
      <c r="AB51" s="76"/>
    </row>
    <row r="52" spans="1:28">
      <c r="A52" s="13"/>
      <c r="B52" s="14"/>
      <c r="C52" s="15"/>
      <c r="D52" s="16"/>
      <c r="E52" s="16"/>
      <c r="F52" s="16"/>
      <c r="G52" s="14"/>
      <c r="H52" s="15"/>
      <c r="I52" s="16"/>
      <c r="J52" s="16"/>
      <c r="K52" s="16"/>
      <c r="L52" s="14"/>
      <c r="M52" s="15"/>
      <c r="N52" s="16"/>
      <c r="O52" s="16"/>
      <c r="P52" s="16"/>
      <c r="Q52" s="16"/>
      <c r="AB52" s="42"/>
    </row>
    <row r="53" spans="1:28">
      <c r="A53" s="18" t="s">
        <v>38</v>
      </c>
      <c r="B53" s="19" t="s">
        <v>2</v>
      </c>
      <c r="C53" s="102">
        <f>C8</f>
        <v>-95</v>
      </c>
      <c r="D53" s="121">
        <f>D8</f>
        <v>-95</v>
      </c>
      <c r="E53" s="121">
        <f>E8</f>
        <v>-95</v>
      </c>
      <c r="F53" s="121">
        <f>F8</f>
        <v>-95</v>
      </c>
      <c r="G53" s="103">
        <f>G8</f>
        <v>-95</v>
      </c>
      <c r="H53" s="102"/>
      <c r="I53" s="121"/>
      <c r="J53" s="121"/>
      <c r="K53" s="121"/>
      <c r="L53" s="103"/>
      <c r="M53" s="62"/>
      <c r="N53" s="17"/>
      <c r="O53" s="17"/>
      <c r="P53" s="17"/>
      <c r="Q53" s="17"/>
      <c r="AB53" s="44"/>
    </row>
    <row r="54" spans="1:28">
      <c r="A54" s="18" t="s">
        <v>3</v>
      </c>
      <c r="B54" s="19" t="s">
        <v>4</v>
      </c>
      <c r="C54" s="62"/>
      <c r="D54" s="17"/>
      <c r="E54" s="17"/>
      <c r="F54" s="17"/>
      <c r="G54" s="19"/>
      <c r="H54" s="92">
        <f>H9</f>
        <v>1</v>
      </c>
      <c r="I54" s="22">
        <f>I9</f>
        <v>-7</v>
      </c>
      <c r="J54" s="22">
        <f>J9</f>
        <v>-15</v>
      </c>
      <c r="K54" s="22">
        <f>K9</f>
        <v>-4.5</v>
      </c>
      <c r="L54" s="81">
        <f>L9</f>
        <v>1</v>
      </c>
      <c r="M54" s="92"/>
      <c r="N54" s="21"/>
      <c r="O54" s="21"/>
      <c r="P54" s="21"/>
      <c r="Q54" s="21"/>
      <c r="AB54" s="44"/>
    </row>
    <row r="55" spans="1:28">
      <c r="A55" s="18"/>
      <c r="B55" s="19"/>
      <c r="C55" s="62"/>
      <c r="D55" s="17"/>
      <c r="E55" s="17"/>
      <c r="F55" s="17"/>
      <c r="G55" s="19"/>
      <c r="H55" s="62"/>
      <c r="I55" s="17"/>
      <c r="J55" s="17"/>
      <c r="K55" s="17"/>
      <c r="L55" s="19"/>
      <c r="M55" s="92"/>
      <c r="N55" s="21"/>
      <c r="O55" s="21"/>
      <c r="P55" s="21"/>
      <c r="Q55" s="21"/>
      <c r="AB55" s="42"/>
    </row>
    <row r="56" spans="1:28">
      <c r="A56" s="18" t="s">
        <v>10</v>
      </c>
      <c r="B56" s="19" t="s">
        <v>4</v>
      </c>
      <c r="C56" s="89">
        <v>0</v>
      </c>
      <c r="D56" s="117">
        <v>0</v>
      </c>
      <c r="E56" s="117">
        <v>0</v>
      </c>
      <c r="F56" s="117">
        <v>0</v>
      </c>
      <c r="G56" s="90">
        <v>0</v>
      </c>
      <c r="H56" s="89">
        <v>0.8</v>
      </c>
      <c r="I56" s="142">
        <v>0.8</v>
      </c>
      <c r="J56" s="142">
        <v>-0.8</v>
      </c>
      <c r="K56" s="142">
        <v>-0.8</v>
      </c>
      <c r="L56" s="143">
        <v>0.8</v>
      </c>
      <c r="M56" s="92"/>
      <c r="N56" s="21"/>
      <c r="O56" s="21"/>
      <c r="P56" s="21"/>
      <c r="Q56" s="21"/>
      <c r="AB56" s="20" t="s">
        <v>8</v>
      </c>
    </row>
    <row r="57" spans="1:28">
      <c r="A57" s="18" t="s">
        <v>9</v>
      </c>
      <c r="B57" s="19" t="s">
        <v>4</v>
      </c>
      <c r="C57" s="104">
        <f>C53+C56</f>
        <v>-95</v>
      </c>
      <c r="D57" s="28">
        <f>D53+D56</f>
        <v>-95</v>
      </c>
      <c r="E57" s="28">
        <f>E53+E56</f>
        <v>-95</v>
      </c>
      <c r="F57" s="28">
        <f>F53+F56</f>
        <v>-95</v>
      </c>
      <c r="G57" s="105">
        <f>G53+G56</f>
        <v>-95</v>
      </c>
      <c r="H57" s="104">
        <f>H54+H56</f>
        <v>1.8</v>
      </c>
      <c r="I57" s="28">
        <f>I54+I56</f>
        <v>-6.2</v>
      </c>
      <c r="J57" s="28">
        <f>J54+J56</f>
        <v>-15.8</v>
      </c>
      <c r="K57" s="28">
        <f>K54+K56</f>
        <v>-5.3</v>
      </c>
      <c r="L57" s="105">
        <f>L54+L56</f>
        <v>1.8</v>
      </c>
      <c r="M57" s="104"/>
      <c r="N57" s="28"/>
      <c r="O57" s="28"/>
      <c r="P57" s="28"/>
      <c r="Q57" s="28"/>
      <c r="AB57" s="20" t="s">
        <v>12</v>
      </c>
    </row>
    <row r="58" spans="1:28">
      <c r="A58" s="18"/>
      <c r="B58" s="19"/>
      <c r="C58" s="62"/>
      <c r="D58" s="17"/>
      <c r="E58" s="17"/>
      <c r="F58" s="17"/>
      <c r="G58" s="19"/>
      <c r="H58" s="62"/>
      <c r="I58" s="17"/>
      <c r="J58" s="17"/>
      <c r="K58" s="17"/>
      <c r="L58" s="19"/>
      <c r="M58" s="92"/>
      <c r="N58" s="21"/>
      <c r="O58" s="21"/>
      <c r="P58" s="21"/>
      <c r="Q58" s="21"/>
      <c r="AB58" s="42"/>
    </row>
    <row r="59" spans="1:28">
      <c r="A59" s="38" t="s">
        <v>7</v>
      </c>
      <c r="B59" s="19"/>
      <c r="C59" s="62"/>
      <c r="D59" s="17"/>
      <c r="E59" s="17"/>
      <c r="F59" s="17"/>
      <c r="G59" s="19"/>
      <c r="H59" s="62"/>
      <c r="I59" s="17"/>
      <c r="J59" s="17"/>
      <c r="K59" s="17"/>
      <c r="L59" s="19"/>
      <c r="M59" s="92"/>
      <c r="N59" s="21"/>
      <c r="O59" s="21"/>
      <c r="P59" s="21"/>
      <c r="Q59" s="21"/>
      <c r="AB59" s="42"/>
    </row>
    <row r="60" spans="1:28">
      <c r="A60" s="18" t="s">
        <v>27</v>
      </c>
      <c r="B60" s="19" t="s">
        <v>40</v>
      </c>
      <c r="C60" s="95">
        <f>(10^12)*(10^-3)*(C5/15)*10^(C57/10)</f>
        <v>0.63245553203367488</v>
      </c>
      <c r="D60" s="26">
        <f>(10^12)*(10^-3)*(D5/15)*10^(D57/10)</f>
        <v>0.63245553203367488</v>
      </c>
      <c r="E60" s="26">
        <f>(10^12)*(10^-3)*(E5/15)*10^(E57/10)</f>
        <v>0.63245553203367488</v>
      </c>
      <c r="F60" s="26">
        <f>(10^12)*(10^-3)*(F5/15)*10^(F57/10)</f>
        <v>0.63245553203367488</v>
      </c>
      <c r="G60" s="86">
        <f>(10^12)*(10^-3)*(G5/15)*10^(G57/10)</f>
        <v>0.63245553203367488</v>
      </c>
      <c r="H60" s="95">
        <f>(10^12)*(10^-3)*(C5/15)*10^((C57+H57)/10)</f>
        <v>0.95726018464527352</v>
      </c>
      <c r="I60" s="33">
        <f>(10^12)*(10^-3)*(D5/15)*10^((D57+I57)/10)</f>
        <v>0.15171551500583633</v>
      </c>
      <c r="J60" s="33">
        <f>(10^12)*(10^-3)*(E5/15)*10^((E57+J57)/10)</f>
        <v>1.6635275422053349E-2</v>
      </c>
      <c r="K60" s="33">
        <f>(10^12)*(10^-3)*(F5/15)*10^((F57+K57)/10)</f>
        <v>0.18665086015939816</v>
      </c>
      <c r="L60" s="98">
        <f>(10^12)*(10^-3)*(G5/15)*10^((G57+L57)/10)</f>
        <v>0.95726018464527352</v>
      </c>
      <c r="M60" s="95"/>
      <c r="N60" s="26"/>
      <c r="O60" s="26"/>
      <c r="P60" s="26"/>
      <c r="Q60" s="26"/>
      <c r="AB60" s="42"/>
    </row>
    <row r="61" spans="1:28">
      <c r="A61" s="27" t="s">
        <v>48</v>
      </c>
      <c r="B61" s="19" t="s">
        <v>4</v>
      </c>
      <c r="C61" s="62"/>
      <c r="D61" s="17"/>
      <c r="E61" s="17"/>
      <c r="F61" s="17"/>
      <c r="G61" s="19"/>
      <c r="H61" s="104">
        <f>10*LOG10(H60/(C60))</f>
        <v>1.7999999999999925</v>
      </c>
      <c r="I61" s="28">
        <f>10*LOG10(I60/(D60))</f>
        <v>-6.2000000000000055</v>
      </c>
      <c r="J61" s="28">
        <f>10*LOG10(J60/(E60))</f>
        <v>-15.800000000000011</v>
      </c>
      <c r="K61" s="28">
        <f>10*LOG10(K60/(F60))</f>
        <v>-5.2999999999999936</v>
      </c>
      <c r="L61" s="105">
        <f>10*LOG10(L60/(G60))</f>
        <v>1.7999999999999925</v>
      </c>
      <c r="M61" s="104"/>
      <c r="N61" s="28"/>
      <c r="O61" s="28"/>
      <c r="P61" s="28"/>
      <c r="Q61" s="28"/>
      <c r="AB61" s="20"/>
    </row>
    <row r="62" spans="1:28" ht="13.5" thickBot="1">
      <c r="A62" s="163" t="s">
        <v>32</v>
      </c>
      <c r="B62" s="66" t="s">
        <v>39</v>
      </c>
      <c r="C62" s="130">
        <f>10*LOG((H60+C60)*10^-9)+10*LOG(C7*12)</f>
        <v>-56.941934207924191</v>
      </c>
      <c r="D62" s="131">
        <f>10*LOG((I60+D60)*10^-9)+10*LOG(D7*12)</f>
        <v>-60.0110208533589</v>
      </c>
      <c r="E62" s="131">
        <f>10*LOG((J60+E60)*10^-9)+10*LOG(E7*12)</f>
        <v>-60.832074300718432</v>
      </c>
      <c r="F62" s="131">
        <f>10*LOG((K60+F60)*10^-9)+10*LOG(F7*12)</f>
        <v>-59.821725735676466</v>
      </c>
      <c r="G62" s="132">
        <f>10*LOG((L60+G60)*10^-9)+10*LOG(G7*12)</f>
        <v>-56.941934207924191</v>
      </c>
      <c r="H62" s="161"/>
      <c r="I62" s="64"/>
      <c r="J62" s="64"/>
      <c r="K62" s="64"/>
      <c r="L62" s="53"/>
      <c r="M62" s="91"/>
      <c r="N62" s="118"/>
      <c r="O62" s="118"/>
      <c r="P62" s="118"/>
      <c r="Q62" s="118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43"/>
    </row>
    <row r="63" spans="1:28" s="49" customFormat="1">
      <c r="A63" s="50"/>
    </row>
    <row r="64" spans="1:28" s="49" customFormat="1" ht="13.5" thickBot="1">
      <c r="A64" s="50"/>
    </row>
    <row r="65" spans="1:28" s="49" customFormat="1" ht="13.5" thickBot="1">
      <c r="A65" s="150" t="s">
        <v>58</v>
      </c>
      <c r="B65" s="151"/>
      <c r="C65" s="173" t="s">
        <v>43</v>
      </c>
      <c r="D65" s="173"/>
      <c r="E65" s="173"/>
      <c r="F65" s="173"/>
      <c r="G65" s="173"/>
      <c r="H65" s="173"/>
      <c r="I65" s="173"/>
      <c r="J65" s="173"/>
      <c r="K65" s="173"/>
      <c r="L65" s="173"/>
      <c r="M65" s="152"/>
      <c r="N65" s="51"/>
      <c r="O65" s="51"/>
      <c r="P65" s="51"/>
      <c r="Q65" s="151"/>
      <c r="R65" s="174" t="s">
        <v>60</v>
      </c>
      <c r="S65" s="173"/>
      <c r="T65" s="173"/>
      <c r="U65" s="173"/>
      <c r="V65" s="175"/>
      <c r="W65" s="174" t="s">
        <v>67</v>
      </c>
      <c r="X65" s="173"/>
      <c r="Y65" s="173"/>
      <c r="Z65" s="173"/>
      <c r="AA65" s="175"/>
      <c r="AB65" s="153" t="s">
        <v>59</v>
      </c>
    </row>
    <row r="66" spans="1:28">
      <c r="A66" s="25"/>
      <c r="B66" s="17"/>
      <c r="C66" s="176" t="s">
        <v>31</v>
      </c>
      <c r="D66" s="177"/>
      <c r="E66" s="177"/>
      <c r="F66" s="177"/>
      <c r="G66" s="178"/>
      <c r="H66" s="176" t="s">
        <v>61</v>
      </c>
      <c r="I66" s="177"/>
      <c r="J66" s="177"/>
      <c r="K66" s="177"/>
      <c r="L66" s="179"/>
      <c r="M66" s="140"/>
      <c r="N66" s="5"/>
      <c r="O66" s="5"/>
      <c r="P66" s="5"/>
      <c r="Q66" s="138"/>
      <c r="R66" s="150"/>
      <c r="S66" s="154"/>
      <c r="T66" s="154"/>
      <c r="U66" s="154"/>
      <c r="V66" s="156"/>
      <c r="W66" s="150"/>
      <c r="X66" s="154"/>
      <c r="Y66" s="154"/>
      <c r="Z66" s="154"/>
      <c r="AA66" s="155"/>
      <c r="AB66" s="76"/>
    </row>
    <row r="67" spans="1:28">
      <c r="A67" s="25"/>
      <c r="B67" s="17"/>
      <c r="C67" s="15" t="s">
        <v>45</v>
      </c>
      <c r="D67" s="16" t="s">
        <v>46</v>
      </c>
      <c r="E67" s="16" t="s">
        <v>51</v>
      </c>
      <c r="F67" s="16" t="s">
        <v>73</v>
      </c>
      <c r="G67" s="75" t="s">
        <v>74</v>
      </c>
      <c r="H67" s="15" t="s">
        <v>45</v>
      </c>
      <c r="I67" s="16" t="s">
        <v>46</v>
      </c>
      <c r="J67" s="16" t="s">
        <v>51</v>
      </c>
      <c r="K67" s="16" t="s">
        <v>73</v>
      </c>
      <c r="L67" s="75" t="s">
        <v>74</v>
      </c>
      <c r="M67" s="141"/>
      <c r="N67" s="6"/>
      <c r="O67" s="6"/>
      <c r="P67" s="6"/>
      <c r="Q67" s="75"/>
      <c r="R67" s="15" t="s">
        <v>45</v>
      </c>
      <c r="S67" s="16" t="s">
        <v>46</v>
      </c>
      <c r="T67" s="16" t="s">
        <v>51</v>
      </c>
      <c r="U67" s="16" t="s">
        <v>73</v>
      </c>
      <c r="V67" s="75" t="s">
        <v>74</v>
      </c>
      <c r="W67" s="15" t="s">
        <v>45</v>
      </c>
      <c r="X67" s="16" t="s">
        <v>46</v>
      </c>
      <c r="Y67" s="16" t="s">
        <v>51</v>
      </c>
      <c r="Z67" s="16" t="s">
        <v>73</v>
      </c>
      <c r="AA67" s="75" t="s">
        <v>74</v>
      </c>
      <c r="AB67" s="88"/>
    </row>
    <row r="68" spans="1:28">
      <c r="A68" s="25"/>
      <c r="B68" s="17"/>
      <c r="C68" s="15"/>
      <c r="D68" s="16"/>
      <c r="E68" s="16"/>
      <c r="F68" s="16"/>
      <c r="G68" s="75"/>
      <c r="H68" s="141"/>
      <c r="I68" s="6"/>
      <c r="J68" s="6"/>
      <c r="K68" s="6"/>
      <c r="L68" s="6"/>
      <c r="M68" s="141"/>
      <c r="N68" s="6"/>
      <c r="O68" s="6"/>
      <c r="P68" s="6"/>
      <c r="Q68" s="75"/>
      <c r="R68" s="15"/>
      <c r="S68" s="16"/>
      <c r="T68" s="16"/>
      <c r="U68" s="16"/>
      <c r="V68" s="75"/>
      <c r="W68" s="15"/>
      <c r="X68" s="16"/>
      <c r="Y68" s="16"/>
      <c r="Z68" s="16"/>
      <c r="AA68" s="75"/>
      <c r="AB68" s="88"/>
    </row>
    <row r="69" spans="1:28">
      <c r="A69" s="29" t="s">
        <v>64</v>
      </c>
      <c r="B69" s="30" t="s">
        <v>4</v>
      </c>
      <c r="C69" s="39"/>
      <c r="D69" s="122"/>
      <c r="E69" s="122"/>
      <c r="F69" s="122"/>
      <c r="G69" s="106"/>
      <c r="H69" s="67">
        <f>H70-R70</f>
        <v>1.0384226894136017</v>
      </c>
      <c r="I69" s="136">
        <f>I70-S70</f>
        <v>-6.9615773105863958</v>
      </c>
      <c r="J69" s="122">
        <f>J70-T70</f>
        <v>-16.561577310586401</v>
      </c>
      <c r="K69" s="122">
        <f>K70-U70</f>
        <v>-6.0615773105863848</v>
      </c>
      <c r="L69" s="108">
        <f>L70-V70</f>
        <v>1.0384226894136017</v>
      </c>
      <c r="M69" s="39"/>
      <c r="N69" s="122"/>
      <c r="O69" s="122"/>
      <c r="P69" s="122"/>
      <c r="Q69" s="106"/>
      <c r="R69" s="39"/>
      <c r="S69" s="122"/>
      <c r="T69" s="122"/>
      <c r="U69" s="122"/>
      <c r="V69" s="106"/>
      <c r="W69" s="159">
        <v>1</v>
      </c>
      <c r="X69" s="160">
        <v>-7</v>
      </c>
      <c r="Y69" s="171"/>
      <c r="Z69" s="171"/>
      <c r="AA69" s="146">
        <v>1</v>
      </c>
      <c r="AB69" s="80" t="s">
        <v>81</v>
      </c>
    </row>
    <row r="70" spans="1:28">
      <c r="A70" s="32" t="s">
        <v>65</v>
      </c>
      <c r="B70" s="30" t="s">
        <v>4</v>
      </c>
      <c r="C70" s="39"/>
      <c r="D70" s="122"/>
      <c r="E70" s="122"/>
      <c r="F70" s="122"/>
      <c r="G70" s="106"/>
      <c r="H70" s="39">
        <f>H61</f>
        <v>1.7999999999999925</v>
      </c>
      <c r="I70" s="122">
        <f>I61</f>
        <v>-6.2000000000000055</v>
      </c>
      <c r="J70" s="122">
        <f>J61</f>
        <v>-15.800000000000011</v>
      </c>
      <c r="K70" s="122">
        <f>K61</f>
        <v>-5.2999999999999936</v>
      </c>
      <c r="L70" s="106">
        <f>L61</f>
        <v>1.7999999999999925</v>
      </c>
      <c r="M70" s="39"/>
      <c r="N70" s="122"/>
      <c r="O70" s="122"/>
      <c r="P70" s="122"/>
      <c r="Q70" s="106"/>
      <c r="R70" s="111">
        <f>R36</f>
        <v>0.76157731058639078</v>
      </c>
      <c r="S70" s="124">
        <f>S36</f>
        <v>0.76157731058639078</v>
      </c>
      <c r="T70" s="124">
        <f>T36</f>
        <v>0.76157731058639078</v>
      </c>
      <c r="U70" s="124">
        <f>U36</f>
        <v>0.76157731058639078</v>
      </c>
      <c r="V70" s="112">
        <f>V36</f>
        <v>0.76157731058639078</v>
      </c>
      <c r="W70" s="111"/>
      <c r="X70" s="124"/>
      <c r="Y70" s="124"/>
      <c r="Z70" s="124"/>
      <c r="AA70" s="112"/>
      <c r="AB70" s="88"/>
    </row>
    <row r="71" spans="1:28">
      <c r="A71" s="29" t="s">
        <v>66</v>
      </c>
      <c r="B71" s="30" t="s">
        <v>4</v>
      </c>
      <c r="C71" s="39"/>
      <c r="D71" s="122"/>
      <c r="E71" s="122"/>
      <c r="F71" s="122"/>
      <c r="G71" s="106"/>
      <c r="H71" s="39">
        <f>H70+R70</f>
        <v>2.561577310586383</v>
      </c>
      <c r="I71" s="122">
        <f>I70+S70</f>
        <v>-5.4384226894136152</v>
      </c>
      <c r="J71" s="136">
        <f>J70+T70</f>
        <v>-15.03842268941362</v>
      </c>
      <c r="K71" s="136">
        <f>K70+U70</f>
        <v>-4.5384226894136024</v>
      </c>
      <c r="L71" s="106">
        <f>L70+V70</f>
        <v>2.561577310586383</v>
      </c>
      <c r="M71" s="39"/>
      <c r="N71" s="122"/>
      <c r="O71" s="122"/>
      <c r="P71" s="122"/>
      <c r="Q71" s="106"/>
      <c r="R71" s="39"/>
      <c r="S71" s="122"/>
      <c r="T71" s="122"/>
      <c r="U71" s="122"/>
      <c r="V71" s="106"/>
      <c r="W71" s="39"/>
      <c r="X71" s="122"/>
      <c r="Y71" s="160">
        <v>-15</v>
      </c>
      <c r="Z71" s="160">
        <v>-4.5</v>
      </c>
      <c r="AA71" s="172"/>
      <c r="AB71" s="80" t="s">
        <v>81</v>
      </c>
    </row>
    <row r="72" spans="1:28">
      <c r="A72" s="25"/>
      <c r="B72" s="17"/>
      <c r="C72" s="15"/>
      <c r="D72" s="16"/>
      <c r="E72" s="16"/>
      <c r="F72" s="16"/>
      <c r="G72" s="75"/>
      <c r="H72" s="141"/>
      <c r="I72" s="6"/>
      <c r="J72" s="6"/>
      <c r="K72" s="6"/>
      <c r="L72" s="6"/>
      <c r="M72" s="141"/>
      <c r="N72" s="6"/>
      <c r="O72" s="6"/>
      <c r="P72" s="6"/>
      <c r="Q72" s="75"/>
      <c r="R72" s="15"/>
      <c r="S72" s="16"/>
      <c r="T72" s="16"/>
      <c r="U72" s="16"/>
      <c r="V72" s="75"/>
      <c r="W72" s="15"/>
      <c r="X72" s="16"/>
      <c r="Y72" s="16"/>
      <c r="Z72" s="16"/>
      <c r="AA72" s="75"/>
      <c r="AB72" s="88"/>
    </row>
    <row r="73" spans="1:28">
      <c r="A73" s="29" t="s">
        <v>70</v>
      </c>
      <c r="B73" s="68" t="s">
        <v>39</v>
      </c>
      <c r="C73" s="39">
        <f>C74-R74</f>
        <v>-58.451223333022959</v>
      </c>
      <c r="D73" s="122">
        <f>D74-S74</f>
        <v>-61.511850669052286</v>
      </c>
      <c r="E73" s="122">
        <f>E74-T74</f>
        <v>-62.332102489436743</v>
      </c>
      <c r="F73" s="122">
        <f>F74-U74</f>
        <v>-61.323781932726135</v>
      </c>
      <c r="G73" s="106">
        <f>G74-V74</f>
        <v>-58.451223333022959</v>
      </c>
      <c r="H73" s="39"/>
      <c r="I73" s="122"/>
      <c r="J73" s="122"/>
      <c r="K73" s="122"/>
      <c r="L73" s="106"/>
      <c r="M73" s="39"/>
      <c r="N73" s="122"/>
      <c r="O73" s="122"/>
      <c r="P73" s="122"/>
      <c r="Q73" s="106"/>
      <c r="R73" s="113"/>
      <c r="S73" s="126"/>
      <c r="T73" s="126"/>
      <c r="U73" s="126"/>
      <c r="V73" s="114"/>
      <c r="W73" s="39"/>
      <c r="X73" s="122"/>
      <c r="Y73" s="122"/>
      <c r="Z73" s="122"/>
      <c r="AA73" s="112"/>
      <c r="AB73" s="88"/>
    </row>
    <row r="74" spans="1:28">
      <c r="A74" s="32" t="s">
        <v>71</v>
      </c>
      <c r="B74" s="68" t="s">
        <v>39</v>
      </c>
      <c r="C74" s="39">
        <f>C62</f>
        <v>-56.941934207924191</v>
      </c>
      <c r="D74" s="157">
        <f>D62</f>
        <v>-60.0110208533589</v>
      </c>
      <c r="E74" s="157">
        <f>E62</f>
        <v>-60.832074300718432</v>
      </c>
      <c r="F74" s="157">
        <f>F62</f>
        <v>-59.821725735676466</v>
      </c>
      <c r="G74" s="106">
        <f>G62</f>
        <v>-56.941934207924191</v>
      </c>
      <c r="H74" s="39"/>
      <c r="I74" s="122"/>
      <c r="J74" s="122"/>
      <c r="K74" s="122"/>
      <c r="L74" s="106"/>
      <c r="M74" s="39"/>
      <c r="N74" s="122"/>
      <c r="O74" s="122"/>
      <c r="P74" s="122"/>
      <c r="Q74" s="106"/>
      <c r="R74" s="111">
        <f>R40</f>
        <v>1.5092891250987703</v>
      </c>
      <c r="S74" s="124">
        <f>S40</f>
        <v>1.5008298156933828</v>
      </c>
      <c r="T74" s="124">
        <f>T40</f>
        <v>1.5000281887183133</v>
      </c>
      <c r="U74" s="124">
        <f>U40</f>
        <v>1.5020561970496717</v>
      </c>
      <c r="V74" s="112">
        <f>V40</f>
        <v>1.5092891250987703</v>
      </c>
      <c r="W74" s="111"/>
      <c r="X74" s="124"/>
      <c r="Y74" s="124"/>
      <c r="Z74" s="124"/>
      <c r="AA74" s="112"/>
      <c r="AB74" s="88"/>
    </row>
    <row r="75" spans="1:28">
      <c r="A75" s="29" t="s">
        <v>72</v>
      </c>
      <c r="B75" s="68" t="s">
        <v>39</v>
      </c>
      <c r="C75" s="67">
        <f>C74+R74</f>
        <v>-55.432645082825424</v>
      </c>
      <c r="D75" s="136">
        <f>D74+S74</f>
        <v>-58.510191037665514</v>
      </c>
      <c r="E75" s="136">
        <f>E74+T74</f>
        <v>-59.332046112000121</v>
      </c>
      <c r="F75" s="136">
        <f>F74+U74</f>
        <v>-58.319669538626798</v>
      </c>
      <c r="G75" s="108">
        <f>G74+V74</f>
        <v>-55.432645082825424</v>
      </c>
      <c r="H75" s="39"/>
      <c r="I75" s="122"/>
      <c r="J75" s="122"/>
      <c r="K75" s="122"/>
      <c r="L75" s="106"/>
      <c r="M75" s="39"/>
      <c r="N75" s="122"/>
      <c r="O75" s="122"/>
      <c r="P75" s="122"/>
      <c r="Q75" s="106"/>
      <c r="R75" s="113"/>
      <c r="S75" s="126"/>
      <c r="T75" s="126"/>
      <c r="U75" s="126"/>
      <c r="V75" s="114"/>
      <c r="W75" s="159">
        <v>-24</v>
      </c>
      <c r="X75" s="160">
        <v>-24</v>
      </c>
      <c r="Y75" s="160">
        <v>-24</v>
      </c>
      <c r="Z75" s="160">
        <v>-24</v>
      </c>
      <c r="AA75" s="146">
        <v>-24</v>
      </c>
      <c r="AB75" s="80" t="s">
        <v>87</v>
      </c>
    </row>
    <row r="76" spans="1:28">
      <c r="A76" s="25"/>
      <c r="B76" s="17"/>
      <c r="C76" s="57"/>
      <c r="D76" s="23"/>
      <c r="E76" s="23"/>
      <c r="F76" s="23"/>
      <c r="G76" s="70"/>
      <c r="H76" s="57"/>
      <c r="I76" s="23"/>
      <c r="J76" s="23"/>
      <c r="K76" s="23"/>
      <c r="L76" s="23"/>
      <c r="M76" s="57"/>
      <c r="N76" s="23"/>
      <c r="O76" s="23"/>
      <c r="P76" s="23"/>
      <c r="Q76" s="70"/>
      <c r="R76" s="15"/>
      <c r="S76" s="16"/>
      <c r="T76" s="16"/>
      <c r="U76" s="16"/>
      <c r="V76" s="14"/>
      <c r="W76" s="15"/>
      <c r="X76" s="16"/>
      <c r="Y76" s="16"/>
      <c r="Z76" s="16"/>
      <c r="AA76" s="14"/>
      <c r="AB76" s="42"/>
    </row>
    <row r="77" spans="1:28" ht="13.5" thickBot="1">
      <c r="A77" s="40" t="s">
        <v>13</v>
      </c>
      <c r="B77" s="41"/>
      <c r="C77" s="85"/>
      <c r="D77" s="123"/>
      <c r="E77" s="123"/>
      <c r="F77" s="123"/>
      <c r="G77" s="107"/>
      <c r="H77" s="85"/>
      <c r="I77" s="123"/>
      <c r="J77" s="123"/>
      <c r="K77" s="123"/>
      <c r="L77" s="123"/>
      <c r="M77" s="169"/>
      <c r="N77" s="137"/>
      <c r="O77" s="137"/>
      <c r="P77" s="137"/>
      <c r="Q77" s="170"/>
      <c r="R77" s="85"/>
      <c r="S77" s="123"/>
      <c r="T77" s="123"/>
      <c r="U77" s="123"/>
      <c r="V77" s="107"/>
      <c r="W77" s="85"/>
      <c r="X77" s="123"/>
      <c r="Y77" s="123"/>
      <c r="Z77" s="123"/>
      <c r="AA77" s="107"/>
      <c r="AB77" s="48" t="s">
        <v>14</v>
      </c>
    </row>
  </sheetData>
  <mergeCells count="23">
    <mergeCell ref="R31:V31"/>
    <mergeCell ref="C2:Q2"/>
    <mergeCell ref="C3:G3"/>
    <mergeCell ref="H3:L3"/>
    <mergeCell ref="C13:Q13"/>
    <mergeCell ref="C14:G14"/>
    <mergeCell ref="H14:L14"/>
    <mergeCell ref="C21:Q21"/>
    <mergeCell ref="C22:G22"/>
    <mergeCell ref="H22:L22"/>
    <mergeCell ref="M22:Q22"/>
    <mergeCell ref="C31:Q31"/>
    <mergeCell ref="C32:G32"/>
    <mergeCell ref="H32:L32"/>
    <mergeCell ref="M32:Q32"/>
    <mergeCell ref="C49:L49"/>
    <mergeCell ref="C50:G50"/>
    <mergeCell ref="H50:L50"/>
    <mergeCell ref="C65:L65"/>
    <mergeCell ref="R65:V65"/>
    <mergeCell ref="W65:AA65"/>
    <mergeCell ref="C66:G66"/>
    <mergeCell ref="H66:L66"/>
  </mergeCells>
  <phoneticPr fontId="13" type="noConversion"/>
  <conditionalFormatting sqref="C75">
    <cfRule type="cellIs" dxfId="12" priority="10" stopIfTrue="1" operator="greaterThan">
      <formula>$W$75</formula>
    </cfRule>
  </conditionalFormatting>
  <conditionalFormatting sqref="D75">
    <cfRule type="cellIs" dxfId="11" priority="6" stopIfTrue="1" operator="greaterThan">
      <formula>$X$75</formula>
    </cfRule>
  </conditionalFormatting>
  <conditionalFormatting sqref="E75">
    <cfRule type="cellIs" dxfId="10" priority="5" stopIfTrue="1" operator="greaterThan">
      <formula>$Y$75</formula>
    </cfRule>
  </conditionalFormatting>
  <conditionalFormatting sqref="F75">
    <cfRule type="cellIs" dxfId="9" priority="4" stopIfTrue="1" operator="greaterThan">
      <formula>$Z$75</formula>
    </cfRule>
  </conditionalFormatting>
  <conditionalFormatting sqref="G75">
    <cfRule type="cellIs" dxfId="8" priority="9" stopIfTrue="1" operator="greaterThan">
      <formula>$AA$75</formula>
    </cfRule>
  </conditionalFormatting>
  <conditionalFormatting sqref="H69">
    <cfRule type="cellIs" dxfId="7" priority="8" stopIfTrue="1" operator="lessThan">
      <formula>$W$69</formula>
    </cfRule>
  </conditionalFormatting>
  <conditionalFormatting sqref="I69">
    <cfRule type="cellIs" dxfId="6" priority="7" stopIfTrue="1" operator="lessThan">
      <formula>$X$69</formula>
    </cfRule>
  </conditionalFormatting>
  <conditionalFormatting sqref="J71">
    <cfRule type="cellIs" dxfId="5" priority="3" stopIfTrue="1" operator="greaterThan">
      <formula>$Y$71</formula>
    </cfRule>
  </conditionalFormatting>
  <conditionalFormatting sqref="K71">
    <cfRule type="cellIs" dxfId="4" priority="2" stopIfTrue="1" operator="greaterThan">
      <formula>$Z$71</formula>
    </cfRule>
  </conditionalFormatting>
  <conditionalFormatting sqref="L69">
    <cfRule type="cellIs" dxfId="3" priority="1" stopIfTrue="1" operator="lessThan">
      <formula>$AA$69</formula>
    </cfRule>
  </conditionalFormatting>
  <conditionalFormatting sqref="W69">
    <cfRule type="cellIs" dxfId="2" priority="13" stopIfTrue="1" operator="lessThan">
      <formula>#REF!</formula>
    </cfRule>
  </conditionalFormatting>
  <conditionalFormatting sqref="AB77">
    <cfRule type="cellIs" dxfId="1" priority="11" stopIfTrue="1" operator="equal">
      <formula>"Yes"</formula>
    </cfRule>
    <cfRule type="cellIs" dxfId="0" priority="12" stopIfTrue="1" operator="notEqual">
      <formula>"Yes"</formula>
    </cfRule>
  </conditionalFormatting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Template</vt:lpstr>
      <vt:lpstr>11.4.1.3-1</vt:lpstr>
    </vt:vector>
  </TitlesOfParts>
  <Company>R&amp;S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Ying</dc:creator>
  <cp:lastModifiedBy>Fernando Alonso Macias</cp:lastModifiedBy>
  <dcterms:created xsi:type="dcterms:W3CDTF">2009-06-16T09:56:03Z</dcterms:created>
  <dcterms:modified xsi:type="dcterms:W3CDTF">2024-02-24T17:04:49Z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_ms_pID_72543">
    <vt:lpwstr>(3)sNeGoI2CXB+7upGpzWRjb0SCR6PhTGE7hZzsTWF5A9oXsmBWGdekMT/tILbklk3LGTqP+wEr_x000d_
A5uK/1OOznXtn32wkZj/khQifYJmBk/+gaVtZCE+kxSPOvipV2M5Dov4W1R+tVvR744D3Yt3_x000d_
vbN4yQb0gHKrcfGFr74K+9CB4O1JFRLHj/5oxHK/jy8BpScP2spFdBfgB4IzDUA0vS1Iy6aU_x000d_
8wJUayE72SsZKofRTI</vt:lpwstr>
  </property>
  <property fmtid="{D5CDD505-2E9C-101B-9397-08002B2CF9AE}" pid="3" name="_new_ms_pID_72543_00">
    <vt:lpwstr>_new_ms_pID_72543</vt:lpwstr>
  </property>
  <property fmtid="{D5CDD505-2E9C-101B-9397-08002B2CF9AE}" pid="4" name="_new_ms_pID_725431">
    <vt:lpwstr>rLikXqC7j122Eh8+bmPazdeb4wFpak/8tI7FIYOLSzQ+jdGQPNKs3o_x000d_
ObqCFCAu4iFr1Xtx+ZqlOgugTFpNoMBjQoul6ZQBWQALKmDQrDJNGcKAmuYFeuH1FaRD1mmp_x000d_
kt8+qvptTIwmI+f8ZqYJgLxERSVGxmmNzpbqJlnXDUE6TPInAeHLqBqsfr51LzZ9ukedGqj/_x000d_
tEpBxk2d26OE7oal8Plol/C8FruaXA6nZOKI</vt:lpwstr>
  </property>
  <property fmtid="{D5CDD505-2E9C-101B-9397-08002B2CF9AE}" pid="5" name="_new_ms_pID_725431_00">
    <vt:lpwstr>_new_ms_pID_725431</vt:lpwstr>
  </property>
  <property fmtid="{D5CDD505-2E9C-101B-9397-08002B2CF9AE}" pid="6" name="_new_ms_pID_725432">
    <vt:lpwstr>BV74GIK6VRDK1cX81Ur8zBc=</vt:lpwstr>
  </property>
  <property fmtid="{D5CDD505-2E9C-101B-9397-08002B2CF9AE}" pid="7" name="_new_ms_pID_725432_00">
    <vt:lpwstr>_new_ms_pID_725432</vt:lpwstr>
  </property>
  <property fmtid="{D5CDD505-2E9C-101B-9397-08002B2CF9AE}" pid="8" name="_2015_ms_pID_725343">
    <vt:lpwstr>(3)dms3W9eOBlE9qlj2zJHh1E2LfsWPwViMbSMoAa4Mt2zRBmCj+jtc4Q3z8gH3ZMPJdcai7v1N
/ZNTW4lXrQE1r4Woli2mYPz3MGMojSM+ujb6nqOOKKQAK/yHRBYVEK4xc6soeousl1kj+qjj
wr+K9x7wZHsKJ2+IBL41YTQ3r2yD9EneIKxJCcYbu8l7ynHLsTFW7WFVtyrqGZYy5M3HaZoU
vTbmHekrxbrBWPkXVC</vt:lpwstr>
  </property>
  <property fmtid="{D5CDD505-2E9C-101B-9397-08002B2CF9AE}" pid="9" name="_2015_ms_pID_7253431">
    <vt:lpwstr>+IN4ww2VfYqw4pIvoRtu0D9R2yEOKYK58K1c9Bja1pj/w40ABokc5B
ilwGq6wlFLKeiTzVHZZAzeWt/THJTf/QjCJb05JUKP/FOS9wJ3gb3NzM42aaDOrd2Osqgkar
TUNpEH5MxKVHaX8URUP1BVHUtpRsS9botHaZLT8fAOwWw2X1M6XfDzzCiTWFXEkIss+xdcGd
J/kO1gF20/iGY13e22Tim9SxYpQeaO3sc4HF</vt:lpwstr>
  </property>
  <property fmtid="{D5CDD505-2E9C-101B-9397-08002B2CF9AE}" pid="10" name="_2015_ms_pID_7253432">
    <vt:lpwstr>Dw==</vt:lpwstr>
  </property>
  <property fmtid="{D5CDD505-2E9C-101B-9397-08002B2CF9AE}" pid="11" name="_readonly">
    <vt:lpwstr/>
  </property>
  <property fmtid="{D5CDD505-2E9C-101B-9397-08002B2CF9AE}" pid="12" name="_change">
    <vt:lpwstr/>
  </property>
  <property fmtid="{D5CDD505-2E9C-101B-9397-08002B2CF9AE}" pid="13" name="_full-control">
    <vt:lpwstr/>
  </property>
  <property fmtid="{D5CDD505-2E9C-101B-9397-08002B2CF9AE}" pid="14" name="sflag">
    <vt:lpwstr>1564644744</vt:lpwstr>
  </property>
</Properties>
</file>